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03\"/>
    </mc:Choice>
  </mc:AlternateContent>
  <xr:revisionPtr revIDLastSave="0" documentId="13_ncr:1_{0A8894C7-8866-429D-A060-FD1AB4E0FC65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N25" i="4" s="1"/>
  <c r="C10" i="4"/>
  <c r="G23" i="3"/>
  <c r="F23" i="4" s="1"/>
  <c r="C27" i="4"/>
  <c r="C28" i="3"/>
  <c r="C10" i="3" l="1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<sst xmlns="http://schemas.openxmlformats.org/spreadsheetml/2006/main" count="6395" uniqueCount="1048">
  <si>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</si>
  <si>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</si>
  <si>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</si>
  <si>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</si>
  <si>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</si>
  <si>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</si>
  <si>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</si>
  <si>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</si>
  <si>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</si>
  <si>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</si>
  <si>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</si>
  <si>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</si>
  <si>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</si>
  <si>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</si>
  <si>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</si>
  <si>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</si>
  <si>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</si>
  <si>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</si>
  <si>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</si>
  <si>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</si>
  <si>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</si>
  <si>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</si>
  <si>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</si>
  <si>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</si>
  <si>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</si>
  <si>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</si>
  <si>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</si>
  <si>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</si>
  <si>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</si>
  <si>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</si>
  <si>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</si>
  <si>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</si>
  <si>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</si>
  <si>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</si>
  <si>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</si>
  <si>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</si>
  <si>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</si>
  <si>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</si>
  <si>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</si>
  <si>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</si>
  <si>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</si>
  <si>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</si>
  <si>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</si>
  <si>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</si>
  <si>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</si>
  <si>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</si>
  <si>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</si>
  <si>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</si>
  <si>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</si>
  <si>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</si>
  <si>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</si>
  <si>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</si>
  <si>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</si>
  <si>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</si>
  <si>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</si>
  <si>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</si>
  <si>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</si>
  <si>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</si>
  <si>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</si>
  <si>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</si>
  <si>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</si>
  <si>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</si>
  <si>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</si>
  <si>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</si>
  <si>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</si>
  <si>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</si>
  <si>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</si>
  <si>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</si>
  <si>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</si>
  <si>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</si>
  <si>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</si>
  <si>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</si>
  <si>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</si>
  <si>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</si>
  <si>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</si>
  <si>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</si>
  <si>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</si>
  <si>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</si>
  <si>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</si>
  <si>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</si>
  <si>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</si>
  <si>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</si>
  <si>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</si>
  <si>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</si>
  <si>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</si>
  <si>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</si>
  <si>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</si>
  <si>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</si>
  <si>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</si>
  <si>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</si>
  <si>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</si>
  <si>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</si>
  <si>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</si>
  <si>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</si>
  <si>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</si>
  <si>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</si>
  <si>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</si>
  <si>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</si>
  <si>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</si>
  <si>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</si>
  <si>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</si>
  <si>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</si>
  <si>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</si>
  <si>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</si>
  <si>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</si>
  <si>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</si>
  <si>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</si>
  <si>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</si>
  <si>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</si>
  <si>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</si>
  <si>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</si>
  <si>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</si>
  <si>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</si>
  <si>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</si>
  <si>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</si>
  <si>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</si>
  <si>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</si>
  <si>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</si>
  <si>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</si>
  <si>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</si>
  <si>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</si>
  <si>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</si>
  <si>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</si>
  <si>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</si>
  <si>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</si>
  <si>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</si>
  <si>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</si>
  <si>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</si>
  <si>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</si>
  <si>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</si>
  <si>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</si>
  <si>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</si>
  <si>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</si>
  <si>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</si>
  <si>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</si>
  <si>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</si>
  <si>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</si>
  <si>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</si>
  <si>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</si>
  <si>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</si>
  <si>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</si>
  <si>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</si>
  <si>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</si>
  <si>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</si>
  <si>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</si>
  <si>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</si>
  <si>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</si>
  <si>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</si>
  <si>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</si>
  <si>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</si>
  <si>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</si>
  <si>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</si>
  <si>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</si>
  <si>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</si>
  <si>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</si>
  <si>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</si>
  <si>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</si>
  <si>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</si>
  <si>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</si>
  <si>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</si>
  <si>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</si>
  <si>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</si>
  <si>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</si>
  <si>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</si>
  <si>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</si>
  <si>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</si>
  <si>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</si>
  <si>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</si>
  <si>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</si>
  <si>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</si>
  <si>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</si>
  <si>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</si>
  <si>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</si>
  <si>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</si>
  <si>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</si>
  <si>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</si>
  <si>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</si>
  <si>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</si>
  <si>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</si>
  <si>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</si>
  <si>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</si>
  <si>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</si>
  <si>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</si>
  <si>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</si>
  <si>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</si>
  <si>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</si>
  <si>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</si>
  <si>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</si>
  <si>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</si>
  <si>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</si>
  <si>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</si>
  <si>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</si>
  <si>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</si>
  <si>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</si>
  <si>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</si>
  <si>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</si>
  <si>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</si>
  <si>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</si>
  <si>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</si>
  <si>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</si>
  <si>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</si>
  <si>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</si>
  <si>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</si>
  <si>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</si>
  <si>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</si>
  <si>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</si>
  <si>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</si>
  <si>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</si>
  <si>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</si>
  <si>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</si>
  <si>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</si>
  <si>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</si>
  <si>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</si>
  <si>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</si>
  <si>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</si>
  <si>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</si>
  <si>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</si>
  <si>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</si>
  <si>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</si>
  <si>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</si>
  <si>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</si>
  <si>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</si>
  <si>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</si>
  <si>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</si>
  <si>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</si>
  <si>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</si>
  <si>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</si>
  <si>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</si>
  <si>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</si>
  <si>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</si>
  <si>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</si>
  <si>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</si>
  <si>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</si>
  <si>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</si>
  <si>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</si>
  <si>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</si>
  <si>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</si>
  <si>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</si>
  <si>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</si>
  <si>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</si>
  <si>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</si>
  <si>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</si>
  <si>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</si>
  <si>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</si>
  <si>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</si>
  <si>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</si>
  <si>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</si>
  <si>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</si>
  <si>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</si>
  <si>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</si>
  <si>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</si>
  <si>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</si>
  <si>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</si>
  <si>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</si>
  <si>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</si>
  <si>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</si>
  <si>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</si>
  <si>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</si>
  <si>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</si>
  <si>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</si>
  <si>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</si>
  <si>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</si>
  <si>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</si>
  <si>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</si>
  <si>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</si>
  <si>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</si>
  <si>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</si>
  <si>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</si>
  <si>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</si>
  <si>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</si>
  <si>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</si>
  <si>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</si>
  <si>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</si>
  <si>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</si>
  <si>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</si>
  <si>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</si>
  <si>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</si>
  <si>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</si>
  <si>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</si>
  <si>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</si>
  <si>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</si>
  <si>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</si>
  <si>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</si>
  <si>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</si>
  <si>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</si>
  <si>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</si>
  <si>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</si>
  <si>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</si>
  <si>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</si>
  <si>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</si>
  <si>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</si>
  <si>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</si>
  <si>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</si>
  <si>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</si>
  <si>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</si>
  <si>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</si>
  <si>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</si>
  <si>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</si>
  <si>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</si>
  <si>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</si>
  <si>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</si>
  <si>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</si>
  <si>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</si>
  <si>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</si>
  <si>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</si>
  <si>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</si>
  <si>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</si>
  <si>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</si>
  <si>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</si>
  <si>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</si>
  <si>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</si>
  <si>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</si>
  <si>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</si>
  <si>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</si>
  <si>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</si>
  <si>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</si>
  <si>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</si>
  <si>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</si>
  <si>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</si>
  <si>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</si>
  <si>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</si>
  <si>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</si>
  <si>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</si>
  <si>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</si>
  <si>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</si>
  <si>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</si>
  <si>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</si>
  <si>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</si>
  <si>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</si>
  <si>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</si>
  <si>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</si>
  <si>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</si>
  <si>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</si>
  <si>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</si>
  <si>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</si>
  <si>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</si>
  <si>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</si>
  <si>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</si>
  <si>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</si>
  <si>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</si>
  <si>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</si>
  <si>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</si>
  <si>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</si>
  <si>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</si>
  <si>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</si>
  <si>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</si>
  <si>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</si>
  <si>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</si>
  <si>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</si>
  <si>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</si>
  <si>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</si>
  <si>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</si>
  <si>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</si>
  <si>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</si>
  <si>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</si>
  <si>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</si>
  <si>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</si>
  <si>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</si>
  <si>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</si>
  <si>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</si>
  <si>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</si>
  <si>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</si>
  <si>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</si>
  <si>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</si>
  <si>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</si>
  <si>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</si>
  <si>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</si>
  <si>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</si>
  <si>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</si>
  <si>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</si>
  <si>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</si>
  <si>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</si>
  <si>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</si>
  <si>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</si>
  <si>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</si>
  <si>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</si>
  <si>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</si>
  <si>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</si>
  <si>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</si>
  <si>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</si>
  <si>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</si>
  <si>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</si>
  <si>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</si>
  <si>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</si>
  <si>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</si>
  <si>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</si>
  <si>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</si>
  <si>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</si>
  <si>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</si>
  <si>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</si>
  <si>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</si>
  <si>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</si>
  <si>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</si>
  <si>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</si>
  <si>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</si>
  <si>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</si>
  <si>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</si>
  <si>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</si>
  <si>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</si>
  <si>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</si>
  <si>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</si>
  <si>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</si>
  <si>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</si>
  <si>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</si>
  <si>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</si>
  <si>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</si>
  <si>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</si>
  <si>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</si>
  <si>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</si>
  <si>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</si>
  <si>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</si>
  <si>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</si>
  <si>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</si>
  <si>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</si>
  <si>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</si>
  <si>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</si>
  <si>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</si>
  <si>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</si>
  <si>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</si>
  <si>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</si>
  <si>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</si>
  <si>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</si>
  <si>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</si>
  <si>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</si>
  <si>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</si>
  <si>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</si>
  <si>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</si>
  <si>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</si>
  <si>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</si>
  <si>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</si>
  <si>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</si>
  <si>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</si>
  <si>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</si>
  <si>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</si>
  <si>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</si>
  <si>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</si>
  <si>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</si>
  <si>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</si>
  <si>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</si>
  <si>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</si>
  <si>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</si>
  <si>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</si>
  <si>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</si>
  <si>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</si>
  <si>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</si>
  <si>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</si>
  <si>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</si>
  <si>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</si>
  <si>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</si>
  <si>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</si>
  <si>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</si>
  <si>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</si>
  <si>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</si>
  <si>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</si>
  <si>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</si>
  <si>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</si>
  <si>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</si>
  <si>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</si>
  <si>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</si>
  <si>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</si>
  <si>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</si>
  <si>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</si>
  <si>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</si>
  <si>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</si>
  <si>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</si>
  <si>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</si>
  <si>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</si>
  <si>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</si>
  <si>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</si>
  <si>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</si>
  <si>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</si>
  <si>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</si>
  <si>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</si>
  <si>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</si>
  <si>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</si>
  <si>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</si>
  <si>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</si>
  <si>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</si>
  <si>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</si>
  <si>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</si>
  <si>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</si>
  <si>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</si>
  <si>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</si>
  <si>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</si>
  <si>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</si>
  <si>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</si>
  <si>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</si>
  <si>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</si>
  <si>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</si>
  <si>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</si>
  <si>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</si>
  <si>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</si>
  <si>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</si>
  <si>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</si>
  <si>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</si>
  <si>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</si>
  <si>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</si>
  <si>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</si>
  <si>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</si>
  <si>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</si>
  <si>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</si>
  <si>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</si>
  <si>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</si>
  <si>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</si>
  <si>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</si>
  <si>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</si>
  <si>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</si>
  <si>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</si>
  <si>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</si>
  <si>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</si>
  <si>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</si>
  <si>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</si>
  <si>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</si>
  <si>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</si>
  <si>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</si>
  <si>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</si>
  <si>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</si>
  <si>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</si>
  <si>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</si>
  <si>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</si>
  <si>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</si>
  <si>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</si>
  <si>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</si>
  <si>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</si>
  <si>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</si>
  <si>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</si>
  <si>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</si>
  <si>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</si>
  <si>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</si>
  <si>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</si>
  <si>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</si>
  <si>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</si>
  <si>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</si>
  <si>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</si>
  <si>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</si>
  <si>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</si>
  <si>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</si>
  <si>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</si>
  <si>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</si>
  <si>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</si>
  <si>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</si>
  <si>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</si>
  <si>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</si>
  <si>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</si>
  <si>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</si>
  <si>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</si>
  <si>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</si>
  <si>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</si>
  <si>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</si>
  <si>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</si>
  <si>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</si>
  <si>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</si>
  <si>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</si>
  <si>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</si>
  <si>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</si>
  <si>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</si>
  <si>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</si>
  <si>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</si>
  <si>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</si>
  <si>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</si>
  <si>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</si>
  <si>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</si>
  <si>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</si>
  <si>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</si>
  <si>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</si>
  <si>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</si>
  <si>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</si>
  <si>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</si>
  <si>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</si>
  <si>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</si>
  <si>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</si>
  <si>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</si>
  <si>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</si>
  <si>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</si>
  <si>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</si>
  <si>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</si>
  <si>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</si>
  <si>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</si>
  <si>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</si>
  <si>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</si>
  <si>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</si>
  <si>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</si>
  <si>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</si>
  <si>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</si>
  <si>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</si>
  <si>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</si>
  <si>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</si>
  <si>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</si>
  <si>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</si>
  <si>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</si>
  <si>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</si>
  <si>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</si>
  <si>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</si>
  <si>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</si>
  <si>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</si>
  <si>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</si>
  <si>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</si>
  <si>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</si>
  <si>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</si>
  <si>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</si>
  <si>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</si>
  <si>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</si>
  <si>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</si>
  <si>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</si>
  <si>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</si>
  <si>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</si>
  <si>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</si>
  <si>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</si>
  <si>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</si>
  <si>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</si>
  <si>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</si>
  <si>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</si>
  <si>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</si>
  <si>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</si>
  <si>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</si>
  <si>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</si>
  <si>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</si>
  <si>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</si>
  <si>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</si>
  <si>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</si>
  <si>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</si>
  <si>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</si>
  <si>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</si>
  <si>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</si>
  <si>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</si>
  <si>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</si>
  <si>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</si>
  <si>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</si>
  <si>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</si>
  <si>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</si>
  <si>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</si>
  <si>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</si>
  <si>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</si>
  <si>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</si>
  <si>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</si>
  <si>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</si>
  <si>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</si>
  <si>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</si>
  <si>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</si>
  <si>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</si>
  <si>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</si>
  <si>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</si>
  <si>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</si>
  <si>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</si>
  <si>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</si>
  <si>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</si>
  <si>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</si>
  <si>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</si>
  <si>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</si>
  <si>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</si>
  <si>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</si>
  <si>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</si>
  <si>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</si>
  <si>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</si>
  <si>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</si>
  <si>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</si>
  <si>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</si>
  <si>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</si>
  <si>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</si>
  <si>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</si>
  <si>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</si>
  <si>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</si>
  <si>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</si>
  <si>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</si>
  <si>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</si>
  <si>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</si>
  <si>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</si>
  <si>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</si>
  <si>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</si>
  <si>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</si>
  <si>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</si>
  <si>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</si>
  <si>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</si>
  <si>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</si>
  <si>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</si>
  <si>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</si>
  <si>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</si>
  <si>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</si>
  <si>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</si>
  <si>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</si>
  <si>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</si>
  <si>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</si>
  <si>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</si>
  <si>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</si>
  <si>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</si>
  <si>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</si>
  <si>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</si>
  <si>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</si>
  <si>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</si>
  <si>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</si>
  <si>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</si>
  <si>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</si>
  <si>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</si>
  <si>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</si>
  <si>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</si>
  <si>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</si>
  <si>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</si>
  <si>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</si>
  <si>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</si>
  <si>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</si>
  <si>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</si>
  <si>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</si>
  <si>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</si>
  <si>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</si>
  <si>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</si>
  <si>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</si>
  <si>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</si>
  <si>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</si>
  <si>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</si>
  <si>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</si>
  <si>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</si>
  <si>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</si>
  <si>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</si>
  <si>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</si>
  <si>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</si>
  <si>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</si>
  <si>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</si>
  <si>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</si>
  <si>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</si>
  <si>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</si>
  <si>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</si>
  <si>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</si>
  <si>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</si>
  <si>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</si>
  <si>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</si>
  <si>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</si>
  <si>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</si>
  <si>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</si>
  <si>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</si>
  <si>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</si>
  <si>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</si>
  <si>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</si>
  <si>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</si>
  <si>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</si>
  <si>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</si>
  <si>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</si>
  <si>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</si>
  <si>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</si>
  <si>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</si>
  <si>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</si>
  <si>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</si>
  <si>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</si>
  <si>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</si>
  <si>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</si>
  <si>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</si>
  <si>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</si>
  <si>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</si>
  <si>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</si>
  <si>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</si>
  <si>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</si>
  <si>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</si>
  <si>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</si>
  <si>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</si>
  <si>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</si>
  <si>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</si>
  <si>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</si>
  <si>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</si>
  <si>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</si>
  <si>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</si>
  <si>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</si>
  <si>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</si>
  <si>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</si>
  <si>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</si>
  <si>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</si>
  <si>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</si>
  <si>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</si>
  <si>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</si>
  <si>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</si>
  <si>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</si>
  <si>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</si>
  <si>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</si>
  <si>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</si>
  <si>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</si>
  <si>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</si>
  <si>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</si>
  <si>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</si>
  <si>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</si>
  <si>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</si>
  <si>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</si>
  <si>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</si>
  <si>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</si>
  <si>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</si>
  <si>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</si>
  <si>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</si>
  <si>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</si>
  <si>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</si>
  <si>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</si>
  <si>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</si>
  <si>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</si>
  <si>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</si>
  <si>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</si>
  <si>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</si>
  <si>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</si>
  <si>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</si>
  <si>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</si>
  <si>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</si>
  <si>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</si>
  <si>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</si>
  <si>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</si>
  <si>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</si>
  <si>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</si>
  <si>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</si>
  <si>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</si>
  <si>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</si>
  <si>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</si>
  <si>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</si>
  <si>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</si>
  <si>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</si>
  <si>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</si>
  <si>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</si>
  <si>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</si>
  <si>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</si>
  <si>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</si>
  <si>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</si>
  <si>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</si>
  <si>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</si>
  <si>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</si>
  <si>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</si>
  <si>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</si>
  <si>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</si>
  <si>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</si>
  <si>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</si>
  <si>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</si>
  <si>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</si>
  <si>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</si>
  <si>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</si>
  <si>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</si>
  <si>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</si>
  <si>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</si>
  <si>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</si>
  <si>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</si>
  <si>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</si>
  <si>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</si>
  <si>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</si>
  <si>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</si>
  <si>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</si>
  <si>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</si>
  <si>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</si>
  <si>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</si>
  <si>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</si>
  <si>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</si>
  <si>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</si>
  <si>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</si>
  <si>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</si>
  <si>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</si>
  <si>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</si>
  <si>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</si>
  <si>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</si>
  <si>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</si>
  <si>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</si>
  <si>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</si>
  <si>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</si>
  <si>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</si>
  <si>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</si>
  <si>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</si>
  <si>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</si>
  <si>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</si>
  <si>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</si>
  <si>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</si>
  <si>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</si>
  <si>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</si>
  <si>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</si>
  <si>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</si>
  <si>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</si>
  <si>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</si>
  <si>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</si>
  <si>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</si>
  <si>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</si>
  <si>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</si>
  <si>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</si>
  <si>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</si>
  <si>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</si>
  <si>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</si>
  <si>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</si>
  <si>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</si>
  <si>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</si>
  <si>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</si>
  <si>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</si>
  <si>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</si>
  <si>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</si>
  <si>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</si>
  <si>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</si>
  <si>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</si>
  <si>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</si>
  <si>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</si>
  <si>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</si>
  <si>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</si>
  <si>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</si>
  <si>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</si>
  <si>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</si>
  <si>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</si>
  <si>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</si>
  <si>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</si>
  <si>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</si>
  <si>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</si>
  <si>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</si>
  <si>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</si>
  <si>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</si>
  <si>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</si>
  <si>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</si>
  <si>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</si>
  <si>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</si>
  <si>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</si>
  <si>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</si>
  <si>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</si>
  <si>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</si>
  <si>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</si>
  <si>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</si>
  <si>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</si>
  <si>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</si>
  <si>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</si>
  <si>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</si>
  <si>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</si>
  <si>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</si>
  <si>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</si>
  <si>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</si>
  <si>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</si>
  <si>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</si>
  <si>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</si>
  <si>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</si>
  <si>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</si>
  <si>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</si>
  <si>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</si>
  <si>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</si>
  <si>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</si>
  <si>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</si>
  <si>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</si>
  <si>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</si>
  <si>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</si>
  <si>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</si>
  <si>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</si>
  <si>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</si>
  <si>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</si>
  <si>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</si>
  <si>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</si>
  <si>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</si>
  <si>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</si>
  <si>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</si>
  <si>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</si>
  <si>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</si>
  <si>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</si>
  <si>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</si>
  <si>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</si>
  <si>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</si>
  <si>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</si>
  <si>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</si>
  <si>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</si>
  <si>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</si>
  <si>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</si>
  <si>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</si>
  <si>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</si>
  <si>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</si>
  <si>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</si>
  <si>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</si>
  <si>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</si>
  <si>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</si>
  <si>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</si>
  <si>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</si>
  <si>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</si>
  <si>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</si>
  <si>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</si>
  <si>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</si>
  <si>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</si>
  <si>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</si>
  <si>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</si>
  <si>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</si>
  <si>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</si>
  <si>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</si>
  <si>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</si>
  <si>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</si>
  <si>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</si>
  <si>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</si>
  <si>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</si>
  <si>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</si>
  <si>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</si>
  <si>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</si>
  <si>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</si>
  <si>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</si>
  <si>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</si>
  <si>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</si>
  <si>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</si>
  <si>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</si>
  <si>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</si>
  <si>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</si>
  <si>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</si>
  <si>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</si>
  <si>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</si>
  <si>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</si>
  <si>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</si>
  <si>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</si>
  <si>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</si>
  <si>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</si>
  <si>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</si>
  <si>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</si>
  <si>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</si>
  <si>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</si>
  <si>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</si>
  <si>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</si>
  <si>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</si>
  <si>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</si>
  <si>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</si>
  <si>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</si>
  <si>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</si>
  <si>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</si>
  <si>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</si>
  <si>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</si>
  <si>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</si>
  <si>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</si>
  <si>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</si>
  <si>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</si>
  <si>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</si>
  <si>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</si>
  <si>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</si>
  <si>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</si>
  <si>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</si>
  <si>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</si>
  <si>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</si>
  <si>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</si>
  <si>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</si>
  <si>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</si>
  <si>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</si>
  <si>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</si>
  <si>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</si>
  <si>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</si>
  <si>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</si>
  <si>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</si>
  <si>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</si>
  <si>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</si>
  <si>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</si>
  <si>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</si>
  <si>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</si>
  <si>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</si>
  <si>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</si>
  <si>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</si>
  <si>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</si>
  <si>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</si>
  <si>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</si>
  <si>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</si>
  <si>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</si>
  <si>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</si>
  <si>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</si>
  <si>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</si>
  <si>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</si>
  <si>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</si>
  <si>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</si>
  <si>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</si>
  <si>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r>
      <t xml:space="preserve">Latitude: 15° 0'39.36"S; Longitude:  59°58'21.04"O   </t>
    </r>
    <r>
      <rPr>
        <b/>
        <sz val="14"/>
        <color theme="1"/>
        <rFont val="Arial"/>
        <family val="2"/>
      </rPr>
      <t>CASA 03</t>
    </r>
  </si>
  <si>
    <t>Rua Projetada 01 - Lote 03 - Quadra 02, Conjunto Habitacional Jardim Aeroporto, Vila Bela da Santíssima Trindade-MT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</si>
</sst>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63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408"/>
      <c r="N2" s="409"/>
    </row>
    <row r="3" spans="2:19" ht="20.5" customHeight="1" x14ac:dyDescent="0.45">
      <c r="B3" s="9"/>
      <c r="C3" s="14"/>
      <c r="D3" s="410" t="s">
        <v>157</v>
      </c>
      <c r="E3" s="410"/>
      <c r="F3" s="410"/>
      <c r="G3" s="410"/>
      <c r="H3" s="410"/>
      <c r="I3" s="410"/>
      <c r="J3" s="410"/>
      <c r="K3" s="410"/>
      <c r="L3" s="410"/>
      <c r="M3" s="410"/>
      <c r="N3" s="411"/>
    </row>
    <row r="4" spans="2:19" ht="15.5" customHeight="1" x14ac:dyDescent="0.25">
      <c r="B4" s="9"/>
      <c r="C4" s="14"/>
      <c r="D4" s="412" t="s">
        <v>158</v>
      </c>
      <c r="E4" s="412"/>
      <c r="F4" s="412"/>
      <c r="G4" s="412"/>
      <c r="H4" s="412"/>
      <c r="I4" s="412"/>
      <c r="J4" s="412"/>
      <c r="K4" s="412"/>
      <c r="L4" s="412"/>
      <c r="M4" s="412"/>
      <c r="N4" s="413"/>
    </row>
    <row r="5" spans="2:19" ht="21.5" customHeight="1" x14ac:dyDescent="0.25">
      <c r="B5" s="9"/>
      <c r="C5" s="14"/>
      <c r="D5" s="412" t="s">
        <v>4</v>
      </c>
      <c r="E5" s="412"/>
      <c r="F5" s="412"/>
      <c r="G5" s="412"/>
      <c r="H5" s="412"/>
      <c r="I5" s="412"/>
      <c r="J5" s="412"/>
      <c r="K5" s="412"/>
      <c r="L5" s="412"/>
      <c r="M5" s="412"/>
      <c r="N5" s="413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2"/>
    </row>
    <row r="8" spans="2:19" ht="42.5" customHeight="1" x14ac:dyDescent="0.25">
      <c r="B8" s="75" t="s">
        <v>6</v>
      </c>
      <c r="C8" s="403" t="str">
        <f>'Orçamento Sintético'!C8</f>
        <v>Rua Projetada 01 - Lote 03 - Quadra 02, Conjunto Habitacional Jardim Aeroporto, Vila Bela da Santíssima Trindade-MT</v>
      </c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4"/>
    </row>
    <row r="9" spans="2:19" ht="32" customHeight="1" thickBot="1" x14ac:dyDescent="0.3">
      <c r="B9" s="405" t="s">
        <v>137</v>
      </c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7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451" t="s">
        <v>91</v>
      </c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50"/>
    </row>
    <row r="13" spans="2:19" ht="13" thickBot="1" x14ac:dyDescent="0.3">
      <c r="B13" s="452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4"/>
    </row>
    <row r="14" spans="2:19" ht="11.25" customHeight="1" x14ac:dyDescent="0.25">
      <c r="B14" s="392" t="s">
        <v>92</v>
      </c>
      <c r="C14" s="393"/>
      <c r="D14" s="393"/>
      <c r="E14" s="394"/>
      <c r="F14" s="461" t="s">
        <v>109</v>
      </c>
      <c r="G14" s="462"/>
      <c r="H14" s="463"/>
      <c r="I14" s="392" t="s">
        <v>94</v>
      </c>
      <c r="J14" s="393"/>
      <c r="K14" s="393"/>
      <c r="L14" s="393"/>
      <c r="M14" s="393"/>
      <c r="N14" s="394"/>
      <c r="Q14" s="56" t="s">
        <v>106</v>
      </c>
    </row>
    <row r="15" spans="2:19" ht="9.75" customHeight="1" x14ac:dyDescent="0.25">
      <c r="B15" s="455"/>
      <c r="C15" s="456"/>
      <c r="D15" s="456"/>
      <c r="E15" s="457"/>
      <c r="F15" s="464"/>
      <c r="G15" s="465"/>
      <c r="H15" s="466"/>
      <c r="I15" s="43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37"/>
      <c r="K15" s="437"/>
      <c r="L15" s="437"/>
      <c r="M15" s="437"/>
      <c r="N15" s="438"/>
      <c r="Q15" s="56" t="s">
        <v>107</v>
      </c>
    </row>
    <row r="16" spans="2:19" ht="29.5" customHeight="1" thickBot="1" x14ac:dyDescent="0.3">
      <c r="B16" s="458"/>
      <c r="C16" s="459"/>
      <c r="D16" s="459"/>
      <c r="E16" s="460"/>
      <c r="F16" s="467"/>
      <c r="G16" s="468"/>
      <c r="H16" s="469"/>
      <c r="I16" s="436"/>
      <c r="J16" s="437"/>
      <c r="K16" s="437"/>
      <c r="L16" s="437"/>
      <c r="M16" s="437"/>
      <c r="N16" s="438"/>
      <c r="Q16" s="56" t="s">
        <v>96</v>
      </c>
      <c r="S16" s="56" t="s">
        <v>108</v>
      </c>
    </row>
    <row r="17" spans="2:24" ht="10.5" customHeight="1" x14ac:dyDescent="0.25">
      <c r="B17" s="470" t="s">
        <v>95</v>
      </c>
      <c r="C17" s="471"/>
      <c r="D17" s="471"/>
      <c r="E17" s="472"/>
      <c r="F17" s="473" t="s">
        <v>107</v>
      </c>
      <c r="G17" s="474"/>
      <c r="H17" s="475"/>
      <c r="I17" s="436"/>
      <c r="J17" s="437"/>
      <c r="K17" s="437"/>
      <c r="L17" s="437"/>
      <c r="M17" s="437"/>
      <c r="N17" s="438"/>
      <c r="S17" s="56" t="s">
        <v>109</v>
      </c>
    </row>
    <row r="18" spans="2:24" ht="9" customHeight="1" x14ac:dyDescent="0.25">
      <c r="B18" s="470"/>
      <c r="C18" s="471"/>
      <c r="D18" s="471"/>
      <c r="E18" s="472"/>
      <c r="F18" s="473"/>
      <c r="G18" s="474"/>
      <c r="H18" s="475"/>
      <c r="I18" s="436"/>
      <c r="J18" s="437"/>
      <c r="K18" s="437"/>
      <c r="L18" s="437"/>
      <c r="M18" s="437"/>
      <c r="N18" s="438"/>
      <c r="S18" s="56" t="s">
        <v>109</v>
      </c>
    </row>
    <row r="19" spans="2:24" ht="9" customHeight="1" x14ac:dyDescent="0.25">
      <c r="B19" s="470"/>
      <c r="C19" s="471"/>
      <c r="D19" s="471"/>
      <c r="E19" s="472"/>
      <c r="F19" s="473"/>
      <c r="G19" s="474"/>
      <c r="H19" s="475"/>
      <c r="I19" s="436"/>
      <c r="J19" s="437"/>
      <c r="K19" s="437"/>
      <c r="L19" s="437"/>
      <c r="M19" s="437"/>
      <c r="N19" s="438"/>
      <c r="S19" s="56" t="s">
        <v>108</v>
      </c>
    </row>
    <row r="20" spans="2:24" ht="9" customHeight="1" thickBot="1" x14ac:dyDescent="0.3">
      <c r="B20" s="452"/>
      <c r="C20" s="453"/>
      <c r="D20" s="453"/>
      <c r="E20" s="454"/>
      <c r="F20" s="476"/>
      <c r="G20" s="477"/>
      <c r="H20" s="478"/>
      <c r="I20" s="436"/>
      <c r="J20" s="437"/>
      <c r="K20" s="437"/>
      <c r="L20" s="437"/>
      <c r="M20" s="437"/>
      <c r="N20" s="438"/>
      <c r="S20" s="56" t="s">
        <v>109</v>
      </c>
    </row>
    <row r="21" spans="2:24" ht="9.75" customHeight="1" x14ac:dyDescent="0.25">
      <c r="B21" s="451" t="str">
        <f>IF(F21="OK","BDI ABAIXO PODE SER ACEITO","")</f>
        <v/>
      </c>
      <c r="C21" s="449"/>
      <c r="D21" s="449"/>
      <c r="E21" s="450"/>
      <c r="F21" s="479"/>
      <c r="G21" s="480"/>
      <c r="H21" s="481"/>
      <c r="I21" s="436"/>
      <c r="J21" s="437"/>
      <c r="K21" s="437"/>
      <c r="L21" s="437"/>
      <c r="M21" s="437"/>
      <c r="N21" s="438"/>
      <c r="S21" s="56" t="s">
        <v>110</v>
      </c>
    </row>
    <row r="22" spans="2:24" ht="9.75" customHeight="1" x14ac:dyDescent="0.25">
      <c r="B22" s="470"/>
      <c r="C22" s="471"/>
      <c r="D22" s="471"/>
      <c r="E22" s="472"/>
      <c r="F22" s="479"/>
      <c r="G22" s="480"/>
      <c r="H22" s="481"/>
      <c r="I22" s="436"/>
      <c r="J22" s="437"/>
      <c r="K22" s="437"/>
      <c r="L22" s="437"/>
      <c r="M22" s="437"/>
      <c r="N22" s="438"/>
      <c r="S22" s="56" t="s">
        <v>93</v>
      </c>
    </row>
    <row r="23" spans="2:24" ht="9" customHeight="1" x14ac:dyDescent="0.25">
      <c r="B23" s="470"/>
      <c r="C23" s="471"/>
      <c r="D23" s="471"/>
      <c r="E23" s="472"/>
      <c r="F23" s="479"/>
      <c r="G23" s="480"/>
      <c r="H23" s="481"/>
      <c r="I23" s="436"/>
      <c r="J23" s="437"/>
      <c r="K23" s="437"/>
      <c r="L23" s="437"/>
      <c r="M23" s="437"/>
      <c r="N23" s="438"/>
      <c r="S23" s="56" t="s">
        <v>111</v>
      </c>
    </row>
    <row r="24" spans="2:24" ht="7.5" customHeight="1" x14ac:dyDescent="0.25">
      <c r="B24" s="470"/>
      <c r="C24" s="471"/>
      <c r="D24" s="471"/>
      <c r="E24" s="472"/>
      <c r="F24" s="479"/>
      <c r="G24" s="480"/>
      <c r="H24" s="481"/>
      <c r="I24" s="436"/>
      <c r="J24" s="437"/>
      <c r="K24" s="437"/>
      <c r="L24" s="437"/>
      <c r="M24" s="437"/>
      <c r="N24" s="438"/>
      <c r="S24" s="56" t="s">
        <v>112</v>
      </c>
    </row>
    <row r="25" spans="2:24" ht="9" customHeight="1" x14ac:dyDescent="0.25">
      <c r="B25" s="470"/>
      <c r="C25" s="471"/>
      <c r="D25" s="471"/>
      <c r="E25" s="472"/>
      <c r="F25" s="479"/>
      <c r="G25" s="480"/>
      <c r="H25" s="481"/>
      <c r="I25" s="436"/>
      <c r="J25" s="437"/>
      <c r="K25" s="437"/>
      <c r="L25" s="437"/>
      <c r="M25" s="437"/>
      <c r="N25" s="438"/>
      <c r="S25" s="56" t="s">
        <v>113</v>
      </c>
      <c r="X25" s="56" t="s">
        <v>94</v>
      </c>
    </row>
    <row r="26" spans="2:24" ht="8.25" customHeight="1" thickBot="1" x14ac:dyDescent="0.3">
      <c r="B26" s="452"/>
      <c r="C26" s="453"/>
      <c r="D26" s="453"/>
      <c r="E26" s="454"/>
      <c r="F26" s="479"/>
      <c r="G26" s="480"/>
      <c r="H26" s="481"/>
      <c r="I26" s="436"/>
      <c r="J26" s="437"/>
      <c r="K26" s="437"/>
      <c r="L26" s="437"/>
      <c r="M26" s="437"/>
      <c r="N26" s="438"/>
    </row>
    <row r="27" spans="2:24" ht="7.5" customHeight="1" x14ac:dyDescent="0.25">
      <c r="B27" s="381" t="s">
        <v>148</v>
      </c>
      <c r="C27" s="382"/>
      <c r="D27" s="382"/>
      <c r="E27" s="383"/>
      <c r="F27" s="479"/>
      <c r="G27" s="480"/>
      <c r="H27" s="481"/>
      <c r="I27" s="436"/>
      <c r="J27" s="437"/>
      <c r="K27" s="437"/>
      <c r="L27" s="437"/>
      <c r="M27" s="437"/>
      <c r="N27" s="438"/>
      <c r="S27" s="56" t="s">
        <v>114</v>
      </c>
    </row>
    <row r="28" spans="2:24" ht="7.5" customHeight="1" x14ac:dyDescent="0.25">
      <c r="B28" s="384"/>
      <c r="C28" s="385"/>
      <c r="D28" s="385"/>
      <c r="E28" s="386"/>
      <c r="F28" s="479"/>
      <c r="G28" s="480"/>
      <c r="H28" s="481"/>
      <c r="I28" s="436"/>
      <c r="J28" s="437"/>
      <c r="K28" s="437"/>
      <c r="L28" s="437"/>
      <c r="M28" s="437"/>
      <c r="N28" s="438"/>
      <c r="S28" s="56" t="s">
        <v>115</v>
      </c>
    </row>
    <row r="29" spans="2:24" ht="12" customHeight="1" x14ac:dyDescent="0.25">
      <c r="B29" s="384"/>
      <c r="C29" s="385"/>
      <c r="D29" s="385"/>
      <c r="E29" s="386"/>
      <c r="F29" s="479"/>
      <c r="G29" s="480"/>
      <c r="H29" s="481"/>
      <c r="I29" s="436"/>
      <c r="J29" s="437"/>
      <c r="K29" s="437"/>
      <c r="L29" s="437"/>
      <c r="M29" s="437"/>
      <c r="N29" s="438"/>
      <c r="S29" s="56" t="s">
        <v>116</v>
      </c>
    </row>
    <row r="30" spans="2:24" ht="7.5" customHeight="1" x14ac:dyDescent="0.25">
      <c r="B30" s="375">
        <f>IF(Z36=FALSE,IF(F14="Escolha o tipo de obra","Escolha o tipo de obra",IF(F17="ONERADO",Z35,IF(F17="DESONERADO",AB35,"Escolha o regime de contribuição"))),"PREENCHER TODOS OS COMPONENTES DO BDI")</f>
        <v>0.2452</v>
      </c>
      <c r="C30" s="376"/>
      <c r="D30" s="376"/>
      <c r="E30" s="377"/>
      <c r="F30" s="479"/>
      <c r="G30" s="480"/>
      <c r="H30" s="481"/>
      <c r="I30" s="436"/>
      <c r="J30" s="437"/>
      <c r="K30" s="437"/>
      <c r="L30" s="437"/>
      <c r="M30" s="437"/>
      <c r="N30" s="438"/>
      <c r="S30" s="56" t="s">
        <v>117</v>
      </c>
    </row>
    <row r="31" spans="2:24" ht="7.5" customHeight="1" x14ac:dyDescent="0.25">
      <c r="B31" s="375"/>
      <c r="C31" s="376"/>
      <c r="D31" s="376"/>
      <c r="E31" s="377"/>
      <c r="F31" s="479"/>
      <c r="G31" s="480"/>
      <c r="H31" s="481"/>
      <c r="I31" s="436"/>
      <c r="J31" s="437"/>
      <c r="K31" s="437"/>
      <c r="L31" s="437"/>
      <c r="M31" s="437"/>
      <c r="N31" s="438"/>
      <c r="S31" s="56" t="s">
        <v>118</v>
      </c>
    </row>
    <row r="32" spans="2:24" ht="7.5" customHeight="1" x14ac:dyDescent="0.25">
      <c r="B32" s="375"/>
      <c r="C32" s="376"/>
      <c r="D32" s="376"/>
      <c r="E32" s="377"/>
      <c r="F32" s="479"/>
      <c r="G32" s="480"/>
      <c r="H32" s="481"/>
      <c r="I32" s="436"/>
      <c r="J32" s="437"/>
      <c r="K32" s="437"/>
      <c r="L32" s="437"/>
      <c r="M32" s="437"/>
      <c r="N32" s="438"/>
      <c r="S32" s="56" t="s">
        <v>119</v>
      </c>
    </row>
    <row r="33" spans="2:35" ht="8.25" customHeight="1" thickBot="1" x14ac:dyDescent="0.3">
      <c r="B33" s="375"/>
      <c r="C33" s="376"/>
      <c r="D33" s="376"/>
      <c r="E33" s="377"/>
      <c r="F33" s="480"/>
      <c r="G33" s="480"/>
      <c r="H33" s="481"/>
      <c r="I33" s="441"/>
      <c r="J33" s="442"/>
      <c r="K33" s="442"/>
      <c r="L33" s="442"/>
      <c r="M33" s="442"/>
      <c r="N33" s="443"/>
    </row>
    <row r="34" spans="2:35" ht="15" customHeight="1" thickBot="1" x14ac:dyDescent="0.35">
      <c r="B34" s="375"/>
      <c r="C34" s="376"/>
      <c r="D34" s="376"/>
      <c r="E34" s="377"/>
      <c r="F34" s="480"/>
      <c r="G34" s="480"/>
      <c r="H34" s="481"/>
      <c r="I34" s="439" t="s">
        <v>97</v>
      </c>
      <c r="J34" s="439"/>
      <c r="K34" s="439"/>
      <c r="L34" s="439"/>
      <c r="M34" s="439"/>
      <c r="N34" s="440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378"/>
      <c r="C35" s="379"/>
      <c r="D35" s="379"/>
      <c r="E35" s="380"/>
      <c r="F35" s="482"/>
      <c r="G35" s="482"/>
      <c r="H35" s="483"/>
      <c r="I35" s="433" t="s">
        <v>145</v>
      </c>
      <c r="J35" s="434"/>
      <c r="K35" s="434"/>
      <c r="L35" s="434"/>
      <c r="M35" s="434"/>
      <c r="N35" s="435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44" t="s">
        <v>98</v>
      </c>
      <c r="C36" s="445"/>
      <c r="D36" s="445"/>
      <c r="E36" s="446"/>
      <c r="F36" s="59" t="s">
        <v>85</v>
      </c>
      <c r="G36" s="447" t="s">
        <v>99</v>
      </c>
      <c r="H36" s="448"/>
      <c r="I36" s="436"/>
      <c r="J36" s="437"/>
      <c r="K36" s="437"/>
      <c r="L36" s="437"/>
      <c r="M36" s="437"/>
      <c r="N36" s="438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387" t="s">
        <v>0</v>
      </c>
      <c r="C37" s="388"/>
      <c r="D37" s="388"/>
      <c r="E37" s="388"/>
      <c r="F37" s="82">
        <f>F38+F40+F42+F44</f>
        <v>5.3600000000000002E-2</v>
      </c>
      <c r="G37" s="80"/>
      <c r="H37" s="81"/>
      <c r="I37" s="436"/>
      <c r="J37" s="437"/>
      <c r="K37" s="437"/>
      <c r="L37" s="437"/>
      <c r="M37" s="437"/>
      <c r="N37" s="438"/>
    </row>
    <row r="38" spans="2:35" ht="15.75" customHeight="1" x14ac:dyDescent="0.3">
      <c r="B38" s="392" t="s">
        <v>138</v>
      </c>
      <c r="C38" s="449"/>
      <c r="D38" s="449"/>
      <c r="E38" s="450"/>
      <c r="F38" s="395">
        <v>0.03</v>
      </c>
      <c r="G38" s="397" t="str">
        <f>IF(F14="Escolha o tipo de obra","",IF(F38="","",IF(F38&lt;C39,"FORA DO LIMITE",IF(F38&gt;E39,"FORA DO LIMITE","OK"))))</f>
        <v>OK</v>
      </c>
      <c r="H38" s="398"/>
      <c r="I38" s="436"/>
      <c r="J38" s="437"/>
      <c r="K38" s="437"/>
      <c r="L38" s="437"/>
      <c r="M38" s="437"/>
      <c r="N38" s="438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396"/>
      <c r="G39" s="399"/>
      <c r="H39" s="400"/>
      <c r="I39" s="436"/>
      <c r="J39" s="437"/>
      <c r="K39" s="437"/>
      <c r="L39" s="437"/>
      <c r="M39" s="437"/>
      <c r="N39" s="438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92" t="s">
        <v>139</v>
      </c>
      <c r="C40" s="449"/>
      <c r="D40" s="449"/>
      <c r="E40" s="450"/>
      <c r="F40" s="395">
        <v>8.0000000000000002E-3</v>
      </c>
      <c r="G40" s="397" t="str">
        <f>IF(F14="Escolha o tipo de obra","",IF(F40="","",IF(F40&lt;C41,"FORA DO LIMITE",IF(F40&gt;E41,"FORA DO LIMITE","OK"))))</f>
        <v>OK</v>
      </c>
      <c r="H40" s="398"/>
      <c r="I40" s="436"/>
      <c r="J40" s="437"/>
      <c r="K40" s="437"/>
      <c r="L40" s="437"/>
      <c r="M40" s="437"/>
      <c r="N40" s="438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396"/>
      <c r="G41" s="399"/>
      <c r="H41" s="400"/>
      <c r="I41" s="441"/>
      <c r="J41" s="442"/>
      <c r="K41" s="442"/>
      <c r="L41" s="442"/>
      <c r="M41" s="442"/>
      <c r="N41" s="44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92" t="s">
        <v>140</v>
      </c>
      <c r="C42" s="393"/>
      <c r="D42" s="393"/>
      <c r="E42" s="394"/>
      <c r="F42" s="395">
        <v>9.7000000000000003E-3</v>
      </c>
      <c r="G42" s="397" t="str">
        <f>IF(F14="Escolha o tipo de obra","",IF(F42="","",IF(F42&lt;C43,"FORA DO LIMITE",IF(F42&gt;E43,"FORA DO LIMITE","OK"))))</f>
        <v>OK</v>
      </c>
      <c r="H42" s="398"/>
      <c r="I42" s="433" t="s">
        <v>102</v>
      </c>
      <c r="J42" s="434"/>
      <c r="K42" s="434"/>
      <c r="L42" s="434"/>
      <c r="M42" s="434"/>
      <c r="N42" s="435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396"/>
      <c r="G43" s="399"/>
      <c r="H43" s="400"/>
      <c r="I43" s="436"/>
      <c r="J43" s="437"/>
      <c r="K43" s="437"/>
      <c r="L43" s="437"/>
      <c r="M43" s="437"/>
      <c r="N43" s="438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92" t="s">
        <v>141</v>
      </c>
      <c r="C44" s="393"/>
      <c r="D44" s="393"/>
      <c r="E44" s="394"/>
      <c r="F44" s="395">
        <v>5.8999999999999999E-3</v>
      </c>
      <c r="G44" s="397" t="str">
        <f>IF(F14="Escolha o tipo de obra","",IF(F44="","",IF(F44&lt;C45,"FORA DO LIMITE",IF(F44&gt;E45,"FORA DO LIMITE","OK"))))</f>
        <v>OK</v>
      </c>
      <c r="H44" s="398"/>
      <c r="I44" s="436"/>
      <c r="J44" s="437"/>
      <c r="K44" s="437"/>
      <c r="L44" s="437"/>
      <c r="M44" s="437"/>
      <c r="N44" s="438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396"/>
      <c r="G45" s="399"/>
      <c r="H45" s="400"/>
      <c r="I45" s="436"/>
      <c r="J45" s="437"/>
      <c r="K45" s="437"/>
      <c r="L45" s="437"/>
      <c r="M45" s="437"/>
      <c r="N45" s="438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389"/>
      <c r="C46" s="390"/>
      <c r="D46" s="390"/>
      <c r="E46" s="390"/>
      <c r="F46" s="390"/>
      <c r="G46" s="390"/>
      <c r="H46" s="391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387" t="s">
        <v>142</v>
      </c>
      <c r="C47" s="388"/>
      <c r="D47" s="388"/>
      <c r="E47" s="388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92" t="s">
        <v>143</v>
      </c>
      <c r="C48" s="393"/>
      <c r="D48" s="393"/>
      <c r="E48" s="394"/>
      <c r="F48" s="395">
        <v>6.1600000000000002E-2</v>
      </c>
      <c r="G48" s="397" t="str">
        <f>IF(F14="Escolha o tipo de obra","",IF(F48="","",IF(F48&lt;C49,"FORA DO LIMITE",IF(F48&gt;E49,"FORA DO LIMITE","OK"))))</f>
        <v>OK</v>
      </c>
      <c r="H48" s="398"/>
      <c r="I48" s="397"/>
      <c r="J48" s="425"/>
      <c r="K48" s="425"/>
      <c r="L48" s="425"/>
      <c r="M48" s="425"/>
      <c r="N48" s="398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396"/>
      <c r="G49" s="399"/>
      <c r="H49" s="400"/>
      <c r="I49" s="426"/>
      <c r="J49" s="427"/>
      <c r="K49" s="427"/>
      <c r="L49" s="427"/>
      <c r="M49" s="427"/>
      <c r="N49" s="42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389"/>
      <c r="C50" s="390"/>
      <c r="D50" s="390"/>
      <c r="E50" s="390"/>
      <c r="F50" s="390"/>
      <c r="G50" s="390"/>
      <c r="H50" s="391"/>
      <c r="I50" s="427"/>
      <c r="J50" s="427"/>
      <c r="K50" s="427"/>
      <c r="L50" s="427"/>
      <c r="M50" s="427"/>
      <c r="N50" s="42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387" t="s">
        <v>144</v>
      </c>
      <c r="C51" s="388"/>
      <c r="D51" s="388"/>
      <c r="E51" s="388"/>
      <c r="F51" s="83">
        <f>F52+F53+F54+F55</f>
        <v>0.10150000000000001</v>
      </c>
      <c r="G51" s="80"/>
      <c r="H51" s="81"/>
      <c r="I51" s="427"/>
      <c r="J51" s="427"/>
      <c r="K51" s="427"/>
      <c r="L51" s="427"/>
      <c r="M51" s="427"/>
      <c r="N51" s="42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15" t="s">
        <v>103</v>
      </c>
      <c r="C52" s="416"/>
      <c r="D52" s="416"/>
      <c r="E52" s="417"/>
      <c r="F52" s="65">
        <v>6.4999999999999997E-3</v>
      </c>
      <c r="G52" s="430" t="str">
        <f>IF(F14="Escolha o tipo de obra","",IF(F52="","",IF(F52&lt;&gt;0.0065,"Em geral deve ser 0,65%","OK")))</f>
        <v>OK</v>
      </c>
      <c r="H52" s="431"/>
      <c r="I52" s="427"/>
      <c r="J52" s="427"/>
      <c r="K52" s="427"/>
      <c r="L52" s="427"/>
      <c r="M52" s="427"/>
      <c r="N52" s="42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15" t="s">
        <v>104</v>
      </c>
      <c r="C53" s="416"/>
      <c r="D53" s="416"/>
      <c r="E53" s="417"/>
      <c r="F53" s="65">
        <v>0.03</v>
      </c>
      <c r="G53" s="418" t="str">
        <f>IF(F14="Escolha o tipo de obra","",IF(F53="","",IF(F53&lt;&gt;0.03,"Em geral deve ser 3,00%","OK")))</f>
        <v>OK</v>
      </c>
      <c r="H53" s="419"/>
      <c r="I53" s="427"/>
      <c r="J53" s="427"/>
      <c r="K53" s="427"/>
      <c r="L53" s="427"/>
      <c r="M53" s="427"/>
      <c r="N53" s="42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15" t="s">
        <v>146</v>
      </c>
      <c r="C54" s="416"/>
      <c r="D54" s="416"/>
      <c r="E54" s="417"/>
      <c r="F54" s="98">
        <f>(B58*B59)</f>
        <v>2.0000000000000004E-2</v>
      </c>
      <c r="G54" s="418" t="str">
        <f>IF(F14="Escolha o tipo de obra","",IF(F54="","",IF(F54&gt;0.05,"FORA DO LIMITE","OK")))</f>
        <v>OK</v>
      </c>
      <c r="H54" s="419"/>
      <c r="I54" s="426"/>
      <c r="J54" s="427"/>
      <c r="K54" s="427"/>
      <c r="L54" s="427"/>
      <c r="M54" s="427"/>
      <c r="N54" s="428"/>
    </row>
    <row r="55" spans="1:35" ht="28" customHeight="1" thickBot="1" x14ac:dyDescent="0.3">
      <c r="B55" s="415" t="s">
        <v>105</v>
      </c>
      <c r="C55" s="416"/>
      <c r="D55" s="416"/>
      <c r="E55" s="417"/>
      <c r="F55" s="66">
        <f>IF(F17="ONERADO",0,IF(F17="DESONERADO",0.045,""))</f>
        <v>4.4999999999999998E-2</v>
      </c>
      <c r="G55" s="418" t="str">
        <f>IF(F17="Escolha o regime de contribuição","",IF(F17="DESONERADO","OK",IF(F17="ONERADO","OK")))</f>
        <v>OK</v>
      </c>
      <c r="H55" s="419"/>
      <c r="I55" s="399"/>
      <c r="J55" s="429"/>
      <c r="K55" s="429"/>
      <c r="L55" s="429"/>
      <c r="M55" s="429"/>
      <c r="N55" s="400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32" t="s">
        <v>147</v>
      </c>
      <c r="C57" s="432"/>
      <c r="D57" s="432"/>
      <c r="E57" s="43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374" t="s">
        <v>149</v>
      </c>
      <c r="D58" s="374"/>
      <c r="E58" s="374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374" t="s">
        <v>150</v>
      </c>
      <c r="D59" s="374"/>
      <c r="E59" s="374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23" t="s">
        <v>7</v>
      </c>
      <c r="E60" s="423"/>
      <c r="F60" s="423"/>
      <c r="G60" s="423"/>
      <c r="H60" s="423"/>
      <c r="I60" s="423"/>
      <c r="J60" s="423"/>
      <c r="K60" s="423"/>
      <c r="L60" s="424">
        <f>'Orçamento Sintético'!K8</f>
        <v>45028</v>
      </c>
      <c r="M60" s="424"/>
      <c r="N60" s="55"/>
      <c r="O60"/>
    </row>
    <row r="61" spans="1:35" ht="12" customHeight="1" x14ac:dyDescent="0.3">
      <c r="A61"/>
      <c r="B61" s="420"/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  <c r="O61"/>
    </row>
    <row r="62" spans="1:35" ht="14.25" customHeight="1" x14ac:dyDescent="0.3">
      <c r="A62"/>
      <c r="B62" s="420"/>
      <c r="C62" s="420"/>
      <c r="D62" s="420"/>
      <c r="E62" s="420"/>
      <c r="F62" s="420"/>
      <c r="G62" s="420"/>
      <c r="H62" s="420"/>
      <c r="I62" s="420"/>
      <c r="J62" s="420"/>
      <c r="K62" s="420"/>
      <c r="L62" s="420"/>
      <c r="M62" s="420"/>
      <c r="N62" s="420"/>
      <c r="O62"/>
      <c r="P62" s="56" t="s">
        <v>133</v>
      </c>
    </row>
    <row r="63" spans="1:35" ht="10.5" customHeight="1" x14ac:dyDescent="0.3">
      <c r="A63"/>
      <c r="B63" s="420"/>
      <c r="C63" s="420"/>
      <c r="D63" s="420"/>
      <c r="E63" s="420"/>
      <c r="F63" s="420"/>
      <c r="G63" s="420"/>
      <c r="H63" s="420"/>
      <c r="I63" s="420"/>
      <c r="J63" s="420"/>
      <c r="K63" s="420"/>
      <c r="L63" s="420"/>
      <c r="M63" s="420"/>
      <c r="N63" s="420"/>
      <c r="O63"/>
      <c r="P63" s="56" t="s">
        <v>134</v>
      </c>
    </row>
    <row r="64" spans="1:35" ht="12" customHeight="1" x14ac:dyDescent="0.3">
      <c r="A64"/>
      <c r="B64" s="420"/>
      <c r="C64" s="420"/>
      <c r="D64" s="420"/>
      <c r="E64" s="420"/>
      <c r="F64" s="420"/>
      <c r="G64" s="420"/>
      <c r="H64" s="420"/>
      <c r="I64" s="420"/>
      <c r="J64" s="420"/>
      <c r="K64" s="420"/>
      <c r="L64" s="420"/>
      <c r="M64" s="420"/>
      <c r="N64" s="42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21" t="s">
        <v>135</v>
      </c>
      <c r="K65" s="422"/>
      <c r="L65" s="422"/>
      <c r="M65" s="42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14" t="s">
        <v>136</v>
      </c>
      <c r="K66" s="414"/>
      <c r="L66" s="414"/>
      <c r="M66" s="41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14" t="s">
        <v>15</v>
      </c>
      <c r="K67" s="414"/>
      <c r="L67" s="414"/>
      <c r="M67" s="41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08" t="s">
        <v>1</v>
      </c>
      <c r="D2" s="408"/>
      <c r="E2" s="408"/>
      <c r="F2" s="408"/>
      <c r="G2" s="409"/>
      <c r="H2" s="72"/>
      <c r="I2" s="72"/>
    </row>
    <row r="3" spans="1:9" ht="20.5" x14ac:dyDescent="0.45">
      <c r="A3" s="56"/>
      <c r="B3" s="9"/>
      <c r="C3" s="410" t="s">
        <v>2</v>
      </c>
      <c r="D3" s="410"/>
      <c r="E3" s="410"/>
      <c r="F3" s="410"/>
      <c r="G3" s="411"/>
      <c r="H3" s="72"/>
      <c r="I3" s="72"/>
    </row>
    <row r="4" spans="1:9" ht="20.5" x14ac:dyDescent="0.3">
      <c r="A4" s="56"/>
      <c r="B4" s="9"/>
      <c r="C4" s="412" t="s">
        <v>3</v>
      </c>
      <c r="D4" s="412"/>
      <c r="E4" s="412"/>
      <c r="F4" s="412"/>
      <c r="G4" s="413"/>
      <c r="H4" s="73"/>
      <c r="I4" s="73"/>
    </row>
    <row r="5" spans="1:9" ht="20.5" x14ac:dyDescent="0.3">
      <c r="A5" s="56"/>
      <c r="B5" s="9"/>
      <c r="C5" s="412" t="s">
        <v>4</v>
      </c>
      <c r="D5" s="412"/>
      <c r="E5" s="412"/>
      <c r="F5" s="412"/>
      <c r="G5" s="413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97"/>
      <c r="F7" s="495" t="s">
        <v>5</v>
      </c>
      <c r="G7" s="496"/>
      <c r="H7" s="88"/>
      <c r="I7" s="88"/>
    </row>
    <row r="8" spans="1:9" ht="39" customHeight="1" thickBot="1" x14ac:dyDescent="0.35">
      <c r="A8" s="56"/>
      <c r="B8" s="75" t="s">
        <v>6</v>
      </c>
      <c r="C8" s="403" t="str">
        <f>'Orçamento Sintético'!C8</f>
        <v>Rua Projetada 01 - Lote 03 - Quadra 02, Conjunto Habitacional Jardim Aeroporto, Vila Bela da Santíssima Trindade-MT</v>
      </c>
      <c r="D8" s="498"/>
      <c r="E8" s="499"/>
      <c r="F8" s="493">
        <f>'Orçamento Sintético'!K8</f>
        <v>45028</v>
      </c>
      <c r="G8" s="494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87" t="s">
        <v>153</v>
      </c>
      <c r="E9" s="487"/>
      <c r="F9" s="488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89" t="s">
        <v>154</v>
      </c>
      <c r="E10" s="489"/>
      <c r="F10" s="489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0" t="s">
        <v>151</v>
      </c>
      <c r="C11" s="491"/>
      <c r="D11" s="491"/>
      <c r="E11" s="491"/>
      <c r="F11" s="491"/>
      <c r="G11" s="492"/>
      <c r="H11" s="90"/>
      <c r="I11" s="90"/>
    </row>
    <row r="13" spans="1:9" ht="14.5" thickBot="1" x14ac:dyDescent="0.35">
      <c r="C13" s="12"/>
    </row>
    <row r="14" spans="1:9" ht="15.5" x14ac:dyDescent="0.3">
      <c r="B14" s="502" t="s">
        <v>16</v>
      </c>
      <c r="C14" s="504" t="s">
        <v>12</v>
      </c>
      <c r="D14" s="506" t="s">
        <v>17</v>
      </c>
      <c r="E14" s="506"/>
      <c r="F14" s="506" t="s">
        <v>18</v>
      </c>
      <c r="G14" s="507"/>
    </row>
    <row r="15" spans="1:9" ht="31" x14ac:dyDescent="0.3">
      <c r="B15" s="503"/>
      <c r="C15" s="505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500"/>
      <c r="C50" s="501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9"/>
    </row>
    <row r="3" spans="2:10" ht="20.5" x14ac:dyDescent="0.45">
      <c r="B3" s="9"/>
      <c r="D3" s="410" t="s">
        <v>637</v>
      </c>
      <c r="E3" s="410"/>
      <c r="F3" s="410"/>
      <c r="G3" s="410"/>
      <c r="H3" s="410"/>
      <c r="I3" s="410"/>
      <c r="J3" s="411"/>
    </row>
    <row r="4" spans="2:10" ht="20.5" x14ac:dyDescent="0.3">
      <c r="B4" s="9"/>
      <c r="D4" s="412" t="s">
        <v>158</v>
      </c>
      <c r="E4" s="412"/>
      <c r="F4" s="412"/>
      <c r="G4" s="412"/>
      <c r="H4" s="412"/>
      <c r="I4" s="412"/>
      <c r="J4" s="413"/>
    </row>
    <row r="5" spans="2:10" ht="20.5" x14ac:dyDescent="0.3">
      <c r="B5" s="9"/>
      <c r="D5" s="412" t="s">
        <v>4</v>
      </c>
      <c r="E5" s="412"/>
      <c r="F5" s="412"/>
      <c r="G5" s="412"/>
      <c r="H5" s="412"/>
      <c r="I5" s="412"/>
      <c r="J5" s="413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495" t="s">
        <v>5</v>
      </c>
      <c r="J7" s="496"/>
    </row>
    <row r="8" spans="2:10" ht="19" thickBot="1" x14ac:dyDescent="0.35">
      <c r="B8" s="4" t="s">
        <v>6</v>
      </c>
      <c r="C8" s="403" t="str">
        <f>'Orçamento Sintético'!C8</f>
        <v>Rua Projetada 01 - Lote 03 - Quadra 02, Conjunto Habitacional Jardim Aeroporto, Vila Bela da Santíssima Trindade-MT</v>
      </c>
      <c r="D8" s="403"/>
      <c r="E8" s="403"/>
      <c r="F8" s="403"/>
      <c r="G8" s="403"/>
      <c r="H8" s="403"/>
      <c r="I8" s="493">
        <f>'Orçamento Sintético'!K8</f>
        <v>45028</v>
      </c>
      <c r="J8" s="494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0'39.36"S; Longitude:  59°58'21.04"O   CASA 03</v>
      </c>
      <c r="D9" s="237"/>
      <c r="E9" s="230"/>
      <c r="F9" s="189"/>
      <c r="G9" s="189"/>
      <c r="H9" s="189"/>
      <c r="I9" s="510"/>
      <c r="J9" s="511"/>
    </row>
    <row r="10" spans="2:10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30"/>
      <c r="I10" s="512"/>
      <c r="J10" s="513"/>
    </row>
    <row r="11" spans="2:10" x14ac:dyDescent="0.3">
      <c r="B11" s="531" t="s">
        <v>636</v>
      </c>
      <c r="C11" s="532"/>
      <c r="D11" s="532"/>
      <c r="E11" s="532"/>
      <c r="F11" s="532"/>
      <c r="G11" s="532"/>
      <c r="H11" s="533"/>
      <c r="I11" s="512"/>
      <c r="J11" s="513"/>
    </row>
    <row r="12" spans="2:10" ht="14.5" thickBot="1" x14ac:dyDescent="0.35">
      <c r="B12" s="534"/>
      <c r="C12" s="535"/>
      <c r="D12" s="535"/>
      <c r="E12" s="535"/>
      <c r="F12" s="535"/>
      <c r="G12" s="535"/>
      <c r="H12" s="536"/>
      <c r="I12" s="493"/>
      <c r="J12" s="51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15" t="s">
        <v>439</v>
      </c>
      <c r="D66" s="517" t="s">
        <v>233</v>
      </c>
      <c r="E66" s="537" t="s">
        <v>238</v>
      </c>
      <c r="F66" s="537" t="s">
        <v>239</v>
      </c>
      <c r="G66" s="537" t="s">
        <v>455</v>
      </c>
      <c r="H66" s="537"/>
      <c r="I66" s="537"/>
      <c r="J66" s="537"/>
      <c r="K66" s="537"/>
      <c r="L66" s="522" t="s">
        <v>235</v>
      </c>
      <c r="M66" s="508" t="s">
        <v>241</v>
      </c>
    </row>
    <row r="67" spans="2:13" ht="25.5" customHeight="1" x14ac:dyDescent="0.3">
      <c r="B67" s="283"/>
      <c r="C67" s="516"/>
      <c r="D67" s="518"/>
      <c r="E67" s="537"/>
      <c r="F67" s="537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2"/>
      <c r="M67" s="509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15" t="s">
        <v>447</v>
      </c>
      <c r="D74" s="517" t="s">
        <v>233</v>
      </c>
      <c r="E74" s="517" t="s">
        <v>238</v>
      </c>
      <c r="F74" s="519" t="s">
        <v>454</v>
      </c>
      <c r="G74" s="520"/>
      <c r="H74" s="520"/>
      <c r="I74" s="521"/>
      <c r="J74" s="522" t="s">
        <v>235</v>
      </c>
      <c r="K74" s="508" t="s">
        <v>252</v>
      </c>
      <c r="L74" s="288"/>
      <c r="M74" s="176"/>
    </row>
    <row r="75" spans="2:13" ht="25" x14ac:dyDescent="0.3">
      <c r="B75" s="283"/>
      <c r="C75" s="516"/>
      <c r="D75" s="518"/>
      <c r="E75" s="518"/>
      <c r="F75" s="178" t="s">
        <v>243</v>
      </c>
      <c r="G75" s="161" t="s">
        <v>253</v>
      </c>
      <c r="H75" s="178" t="s">
        <v>235</v>
      </c>
      <c r="I75" s="178" t="s">
        <v>453</v>
      </c>
      <c r="J75" s="522"/>
      <c r="K75" s="509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25"/>
      <c r="G236" s="525"/>
      <c r="H236" s="525"/>
      <c r="I236" s="525"/>
      <c r="J236" s="525"/>
      <c r="K236" s="525"/>
      <c r="L236" s="524"/>
      <c r="M236" s="524"/>
    </row>
    <row r="237" spans="2:13" x14ac:dyDescent="0.3">
      <c r="B237" s="283"/>
      <c r="C237" s="179" t="s">
        <v>481</v>
      </c>
      <c r="D237" s="180" t="s">
        <v>233</v>
      </c>
      <c r="E237" s="299"/>
      <c r="F237" s="525"/>
      <c r="G237" s="170"/>
      <c r="H237" s="170"/>
      <c r="I237" s="170"/>
      <c r="J237" s="170"/>
      <c r="K237" s="170"/>
      <c r="L237" s="524"/>
      <c r="M237" s="524"/>
    </row>
    <row r="238" spans="2:13" x14ac:dyDescent="0.3">
      <c r="B238" s="283"/>
      <c r="C238" s="156"/>
      <c r="D238" s="165">
        <v>1</v>
      </c>
      <c r="E238" s="299"/>
      <c r="F238" s="525"/>
      <c r="G238" s="170"/>
      <c r="H238" s="170"/>
      <c r="I238" s="170"/>
      <c r="J238" s="170"/>
      <c r="K238" s="170"/>
      <c r="L238" s="524"/>
      <c r="M238" s="524"/>
    </row>
    <row r="239" spans="2:13" x14ac:dyDescent="0.3">
      <c r="B239" s="95"/>
      <c r="C239" s="95"/>
      <c r="D239" s="151"/>
      <c r="E239" s="298"/>
      <c r="F239" s="525"/>
      <c r="G239" s="170"/>
      <c r="H239" s="170"/>
      <c r="I239" s="170"/>
      <c r="J239" s="170"/>
      <c r="K239" s="170"/>
      <c r="L239" s="524"/>
      <c r="M239" s="524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  <mergeCell ref="D2:J2"/>
    <mergeCell ref="D3:J3"/>
    <mergeCell ref="D4:J4"/>
    <mergeCell ref="D5:J5"/>
    <mergeCell ref="C7:H7"/>
    <mergeCell ref="I7:J7"/>
    <mergeCell ref="K74:K75"/>
    <mergeCell ref="I9:J12"/>
    <mergeCell ref="C74:C75"/>
    <mergeCell ref="D74:D75"/>
    <mergeCell ref="E74:E75"/>
    <mergeCell ref="F74:I74"/>
    <mergeCell ref="J74:J75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89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08" t="s">
        <v>558</v>
      </c>
      <c r="E2" s="408"/>
      <c r="F2" s="408"/>
      <c r="G2" s="408"/>
      <c r="H2" s="408"/>
      <c r="I2" s="408"/>
      <c r="J2" s="408"/>
      <c r="K2" s="408"/>
      <c r="L2" s="409"/>
    </row>
    <row r="3" spans="2:18" ht="20.5" x14ac:dyDescent="0.45">
      <c r="B3" s="9"/>
      <c r="D3" s="410" t="s">
        <v>638</v>
      </c>
      <c r="E3" s="410"/>
      <c r="F3" s="410"/>
      <c r="G3" s="410"/>
      <c r="H3" s="410"/>
      <c r="I3" s="410"/>
      <c r="J3" s="410"/>
      <c r="K3" s="410"/>
      <c r="L3" s="411"/>
    </row>
    <row r="4" spans="2:18" ht="20.5" x14ac:dyDescent="0.3">
      <c r="B4" s="9"/>
      <c r="D4" s="412" t="s">
        <v>639</v>
      </c>
      <c r="E4" s="412"/>
      <c r="F4" s="412"/>
      <c r="G4" s="412"/>
      <c r="H4" s="412"/>
      <c r="I4" s="412"/>
      <c r="J4" s="412"/>
      <c r="K4" s="412"/>
      <c r="L4" s="413"/>
    </row>
    <row r="5" spans="2:18" ht="20.5" x14ac:dyDescent="0.3">
      <c r="B5" s="9"/>
      <c r="D5" s="412" t="s">
        <v>640</v>
      </c>
      <c r="E5" s="412"/>
      <c r="F5" s="412"/>
      <c r="G5" s="412"/>
      <c r="H5" s="412"/>
      <c r="I5" s="412"/>
      <c r="J5" s="412"/>
      <c r="K5" s="412"/>
      <c r="L5" s="413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523"/>
      <c r="J7" s="523"/>
      <c r="K7" s="551" t="s">
        <v>610</v>
      </c>
      <c r="L7" s="552"/>
    </row>
    <row r="8" spans="2:18" ht="19" thickBot="1" x14ac:dyDescent="0.35">
      <c r="B8" s="4" t="s">
        <v>6</v>
      </c>
      <c r="C8" s="555" t="str">
        <f>'Orçamento Sintético'!C8</f>
        <v>Rua Projetada 01 - Lote 03 - Quadra 02, Conjunto Habitacional Jardim Aeroporto, Vila Bela da Santíssima Trindade-MT</v>
      </c>
      <c r="D8" s="555"/>
      <c r="E8" s="555"/>
      <c r="F8" s="555"/>
      <c r="G8" s="555"/>
      <c r="H8" s="555"/>
      <c r="I8" s="555"/>
      <c r="J8" s="555"/>
      <c r="K8" s="556">
        <f>'Orçamento Sintético'!K8</f>
        <v>45028</v>
      </c>
      <c r="L8" s="550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0'39.36"S; Longitude:  59°58'21.04"O   CASA 03</v>
      </c>
      <c r="D9" s="188"/>
      <c r="E9" s="173"/>
      <c r="F9" s="340"/>
      <c r="G9" s="189"/>
      <c r="H9" s="189"/>
      <c r="I9" s="189"/>
      <c r="J9" s="189"/>
      <c r="K9" s="545"/>
      <c r="L9" s="546"/>
    </row>
    <row r="10" spans="2:18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530"/>
      <c r="K10" s="547"/>
      <c r="L10" s="548"/>
    </row>
    <row r="11" spans="2:18" x14ac:dyDescent="0.3">
      <c r="B11" s="531" t="s">
        <v>434</v>
      </c>
      <c r="C11" s="532"/>
      <c r="D11" s="532"/>
      <c r="E11" s="532"/>
      <c r="F11" s="532"/>
      <c r="G11" s="532"/>
      <c r="H11" s="532"/>
      <c r="I11" s="532"/>
      <c r="J11" s="533"/>
      <c r="K11" s="547"/>
      <c r="L11" s="548"/>
    </row>
    <row r="12" spans="2:18" ht="14.5" thickBot="1" x14ac:dyDescent="0.35">
      <c r="B12" s="534"/>
      <c r="C12" s="535"/>
      <c r="D12" s="535"/>
      <c r="E12" s="535"/>
      <c r="F12" s="535"/>
      <c r="G12" s="535"/>
      <c r="H12" s="535"/>
      <c r="I12" s="535"/>
      <c r="J12" s="536"/>
      <c r="K12" s="549"/>
      <c r="L12" s="550"/>
    </row>
    <row r="13" spans="2:18" ht="18" x14ac:dyDescent="0.4">
      <c r="B13" s="553"/>
      <c r="C13" s="554"/>
      <c r="D13" s="554"/>
      <c r="E13" s="554"/>
      <c r="F13" s="554"/>
      <c r="G13" s="554"/>
      <c r="H13" s="554"/>
      <c r="I13" s="554"/>
      <c r="J13" s="554"/>
      <c r="K13" s="554"/>
      <c r="L13" s="55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42"/>
      <c r="O15" s="543"/>
      <c r="P15" s="543"/>
      <c r="Q15" s="543"/>
      <c r="R15" s="544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41" t="s">
        <v>177</v>
      </c>
      <c r="H18" s="541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42"/>
      <c r="O19" s="543"/>
      <c r="P19" s="543"/>
      <c r="Q19" s="543"/>
      <c r="R19" s="544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38"/>
      <c r="K20" s="538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41" t="s">
        <v>177</v>
      </c>
      <c r="H24" s="541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41" t="s">
        <v>177</v>
      </c>
      <c r="H25" s="541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41" t="s">
        <v>177</v>
      </c>
      <c r="H26" s="541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38" t="s">
        <v>175</v>
      </c>
      <c r="K28" s="538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41" t="s">
        <v>177</v>
      </c>
      <c r="H32" s="541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41" t="s">
        <v>177</v>
      </c>
      <c r="H33" s="541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38" t="s">
        <v>175</v>
      </c>
      <c r="K35" s="538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41" t="s">
        <v>177</v>
      </c>
      <c r="H39" s="541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41" t="s">
        <v>177</v>
      </c>
      <c r="H40" s="541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38" t="s">
        <v>175</v>
      </c>
      <c r="K42" s="538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41" t="s">
        <v>177</v>
      </c>
      <c r="H46" s="541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41" t="s">
        <v>177</v>
      </c>
      <c r="H47" s="541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38" t="s">
        <v>175</v>
      </c>
      <c r="K49" s="538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41" t="s">
        <v>177</v>
      </c>
      <c r="H53" s="541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41" t="s">
        <v>177</v>
      </c>
      <c r="H54" s="541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38" t="s">
        <v>175</v>
      </c>
      <c r="K56" s="538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41" t="s">
        <v>177</v>
      </c>
      <c r="H60" s="541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41" t="s">
        <v>177</v>
      </c>
      <c r="H61" s="541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38" t="s">
        <v>175</v>
      </c>
      <c r="K63" s="538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41" t="s">
        <v>177</v>
      </c>
      <c r="H67" s="541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41" t="s">
        <v>177</v>
      </c>
      <c r="H68" s="541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38" t="s">
        <v>175</v>
      </c>
      <c r="K70" s="538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41" t="s">
        <v>177</v>
      </c>
      <c r="H75" s="541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38" t="s">
        <v>175</v>
      </c>
      <c r="K77" s="538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41" t="s">
        <v>177</v>
      </c>
      <c r="H81" s="541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41" t="s">
        <v>177</v>
      </c>
      <c r="H82" s="541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38" t="s">
        <v>175</v>
      </c>
      <c r="K84" s="538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41" t="s">
        <v>177</v>
      </c>
      <c r="H88" s="541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41" t="s">
        <v>177</v>
      </c>
      <c r="H89" s="541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38" t="s">
        <v>175</v>
      </c>
      <c r="K91" s="538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41" t="s">
        <v>177</v>
      </c>
      <c r="H95" s="541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41" t="s">
        <v>177</v>
      </c>
      <c r="H96" s="541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38" t="s">
        <v>175</v>
      </c>
      <c r="K98" s="538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41" t="s">
        <v>177</v>
      </c>
      <c r="H102" s="541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41" t="s">
        <v>177</v>
      </c>
      <c r="H103" s="541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38" t="s">
        <v>175</v>
      </c>
      <c r="K105" s="538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41" t="s">
        <v>177</v>
      </c>
      <c r="H109" s="541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41" t="s">
        <v>177</v>
      </c>
      <c r="H110" s="541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38" t="s">
        <v>175</v>
      </c>
      <c r="K112" s="538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41" t="s">
        <v>177</v>
      </c>
      <c r="H116" s="541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41" t="s">
        <v>177</v>
      </c>
      <c r="H117" s="541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38" t="s">
        <v>175</v>
      </c>
      <c r="K119" s="538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41" t="s">
        <v>177</v>
      </c>
      <c r="H123" s="541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41" t="s">
        <v>177</v>
      </c>
      <c r="H124" s="541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38" t="s">
        <v>175</v>
      </c>
      <c r="K126" s="538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41" t="s">
        <v>177</v>
      </c>
      <c r="H130" s="541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41" t="s">
        <v>177</v>
      </c>
      <c r="H131" s="541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38" t="s">
        <v>175</v>
      </c>
      <c r="K133" s="538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41" t="s">
        <v>177</v>
      </c>
      <c r="H137" s="541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41" t="s">
        <v>177</v>
      </c>
      <c r="H138" s="541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38" t="s">
        <v>175</v>
      </c>
      <c r="K140" s="538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41" t="s">
        <v>177</v>
      </c>
      <c r="H144" s="541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41" t="s">
        <v>177</v>
      </c>
      <c r="H145" s="541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38" t="s">
        <v>175</v>
      </c>
      <c r="K147" s="538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41" t="s">
        <v>177</v>
      </c>
      <c r="H151" s="541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41" t="s">
        <v>177</v>
      </c>
      <c r="H152" s="541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38" t="s">
        <v>175</v>
      </c>
      <c r="K154" s="538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41" t="s">
        <v>177</v>
      </c>
      <c r="H158" s="541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41" t="s">
        <v>177</v>
      </c>
      <c r="H159" s="541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38" t="s">
        <v>175</v>
      </c>
      <c r="K161" s="538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41" t="s">
        <v>177</v>
      </c>
      <c r="H165" s="541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41" t="s">
        <v>177</v>
      </c>
      <c r="H166" s="541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38" t="s">
        <v>175</v>
      </c>
      <c r="K168" s="538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41" t="s">
        <v>177</v>
      </c>
      <c r="H172" s="541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41" t="s">
        <v>177</v>
      </c>
      <c r="H173" s="541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38" t="s">
        <v>175</v>
      </c>
      <c r="K175" s="538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41" t="s">
        <v>177</v>
      </c>
      <c r="H179" s="541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41" t="s">
        <v>177</v>
      </c>
      <c r="H180" s="541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38" t="s">
        <v>175</v>
      </c>
      <c r="K182" s="538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41" t="s">
        <v>177</v>
      </c>
      <c r="H186" s="541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41" t="s">
        <v>177</v>
      </c>
      <c r="H187" s="541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38" t="s">
        <v>175</v>
      </c>
      <c r="K189" s="538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41" t="s">
        <v>177</v>
      </c>
      <c r="H193" s="541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41" t="s">
        <v>177</v>
      </c>
      <c r="H194" s="541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38" t="s">
        <v>175</v>
      </c>
      <c r="K196" s="538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41" t="s">
        <v>177</v>
      </c>
      <c r="H200" s="541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38" t="s">
        <v>175</v>
      </c>
      <c r="K202" s="538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41" t="s">
        <v>177</v>
      </c>
      <c r="H206" s="541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38" t="s">
        <v>175</v>
      </c>
      <c r="K208" s="538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41" t="s">
        <v>177</v>
      </c>
      <c r="H212" s="541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41" t="s">
        <v>177</v>
      </c>
      <c r="H213" s="541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38" t="s">
        <v>175</v>
      </c>
      <c r="K215" s="538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41" t="s">
        <v>177</v>
      </c>
      <c r="H219" s="541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41" t="s">
        <v>177</v>
      </c>
      <c r="H220" s="541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38" t="s">
        <v>175</v>
      </c>
      <c r="K222" s="538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41" t="s">
        <v>177</v>
      </c>
      <c r="H226" s="541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41" t="s">
        <v>177</v>
      </c>
      <c r="H227" s="541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38" t="s">
        <v>175</v>
      </c>
      <c r="K229" s="538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41" t="s">
        <v>177</v>
      </c>
      <c r="H233" s="541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41" t="s">
        <v>177</v>
      </c>
      <c r="H234" s="541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38" t="s">
        <v>175</v>
      </c>
      <c r="K236" s="538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41" t="s">
        <v>177</v>
      </c>
      <c r="H240" s="541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41" t="s">
        <v>177</v>
      </c>
      <c r="H241" s="541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38" t="s">
        <v>175</v>
      </c>
      <c r="K243" s="538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41" t="s">
        <v>177</v>
      </c>
      <c r="H247" s="541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41" t="s">
        <v>177</v>
      </c>
      <c r="H248" s="541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38" t="s">
        <v>175</v>
      </c>
      <c r="K250" s="538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41" t="s">
        <v>177</v>
      </c>
      <c r="H254" s="541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41" t="s">
        <v>177</v>
      </c>
      <c r="H255" s="541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38" t="s">
        <v>175</v>
      </c>
      <c r="K257" s="538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41" t="s">
        <v>177</v>
      </c>
      <c r="H261" s="541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41" t="s">
        <v>177</v>
      </c>
      <c r="H262" s="541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38" t="s">
        <v>175</v>
      </c>
      <c r="K264" s="538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41" t="s">
        <v>177</v>
      </c>
      <c r="H268" s="541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41" t="s">
        <v>177</v>
      </c>
      <c r="H269" s="541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38" t="s">
        <v>175</v>
      </c>
      <c r="K271" s="538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41" t="s">
        <v>177</v>
      </c>
      <c r="H275" s="541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41" t="s">
        <v>177</v>
      </c>
      <c r="H276" s="541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38" t="s">
        <v>175</v>
      </c>
      <c r="K278" s="538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41" t="s">
        <v>177</v>
      </c>
      <c r="H282" s="541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41" t="s">
        <v>177</v>
      </c>
      <c r="H283" s="541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38" t="s">
        <v>175</v>
      </c>
      <c r="K285" s="538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41" t="s">
        <v>177</v>
      </c>
      <c r="H289" s="541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41" t="s">
        <v>177</v>
      </c>
      <c r="H290" s="541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38" t="s">
        <v>175</v>
      </c>
      <c r="K292" s="538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41" t="s">
        <v>177</v>
      </c>
      <c r="H296" s="541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38" t="s">
        <v>175</v>
      </c>
      <c r="K298" s="538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41" t="s">
        <v>177</v>
      </c>
      <c r="H302" s="541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38" t="s">
        <v>175</v>
      </c>
      <c r="K304" s="538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2:H22"/>
    <mergeCell ref="G295:H295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204:H204"/>
    <mergeCell ref="G124:H124"/>
    <mergeCell ref="G100:H100"/>
    <mergeCell ref="G101:H101"/>
    <mergeCell ref="G68:H68"/>
    <mergeCell ref="G23:H23"/>
    <mergeCell ref="G220:H220"/>
    <mergeCell ref="G252:H252"/>
    <mergeCell ref="G117:H117"/>
    <mergeCell ref="G131:H131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G294:H294"/>
    <mergeCell ref="G287:H287"/>
    <mergeCell ref="G245:H245"/>
    <mergeCell ref="G253:H253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20:K20"/>
    <mergeCell ref="K9:L12"/>
    <mergeCell ref="G218:H218"/>
    <mergeCell ref="J215:K215"/>
    <mergeCell ref="G226:H226"/>
    <mergeCell ref="G227:H227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219:H219"/>
    <mergeCell ref="G212:H212"/>
    <mergeCell ref="G213:H213"/>
    <mergeCell ref="J140:K140"/>
    <mergeCell ref="G145:H145"/>
    <mergeCell ref="J147:K147"/>
    <mergeCell ref="G152:H15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177:H177"/>
    <mergeCell ref="G184:H184"/>
    <mergeCell ref="G137:H137"/>
    <mergeCell ref="G142:H142"/>
    <mergeCell ref="G143:H143"/>
    <mergeCell ref="G144:H144"/>
    <mergeCell ref="G150:H150"/>
    <mergeCell ref="G151:H151"/>
    <mergeCell ref="G255:H255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110:H110"/>
    <mergeCell ref="J112:K112"/>
    <mergeCell ref="G239:H239"/>
    <mergeCell ref="G240:H240"/>
    <mergeCell ref="G246:H246"/>
    <mergeCell ref="G247:H247"/>
    <mergeCell ref="G254:H254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185:H185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72:H72"/>
    <mergeCell ref="J28:K28"/>
    <mergeCell ref="J35:K35"/>
    <mergeCell ref="G40:H40"/>
    <mergeCell ref="J42:K42"/>
    <mergeCell ref="G47:H47"/>
    <mergeCell ref="J49:K49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41" t="s">
        <v>267</v>
      </c>
      <c r="H7" s="541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41" t="s">
        <v>177</v>
      </c>
      <c r="H8" s="541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41" t="s">
        <v>177</v>
      </c>
      <c r="H9" s="541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41" t="s">
        <v>270</v>
      </c>
      <c r="H10" s="541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41" t="s">
        <v>270</v>
      </c>
      <c r="H11" s="541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41" t="s">
        <v>270</v>
      </c>
      <c r="H12" s="541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41" t="s">
        <v>270</v>
      </c>
      <c r="H13" s="541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38" t="s">
        <v>175</v>
      </c>
      <c r="K15" s="538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41" t="s">
        <v>281</v>
      </c>
      <c r="H21" s="541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41" t="s">
        <v>281</v>
      </c>
      <c r="H22" s="541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41" t="s">
        <v>281</v>
      </c>
      <c r="H23" s="541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41" t="s">
        <v>281</v>
      </c>
      <c r="H24" s="541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38" t="s">
        <v>175</v>
      </c>
      <c r="K26" s="538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41" t="s">
        <v>177</v>
      </c>
      <c r="H31" s="541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41" t="s">
        <v>177</v>
      </c>
      <c r="H32" s="541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41" t="s">
        <v>270</v>
      </c>
      <c r="H33" s="541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41" t="s">
        <v>270</v>
      </c>
      <c r="H34" s="541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41" t="s">
        <v>270</v>
      </c>
      <c r="H35" s="541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38" t="s">
        <v>175</v>
      </c>
      <c r="K37" s="538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41" t="s">
        <v>177</v>
      </c>
      <c r="H42" s="541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41" t="s">
        <v>270</v>
      </c>
      <c r="H43" s="541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38" t="s">
        <v>175</v>
      </c>
      <c r="K45" s="538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41" t="s">
        <v>177</v>
      </c>
      <c r="H50" s="541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41" t="s">
        <v>177</v>
      </c>
      <c r="H51" s="541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41" t="s">
        <v>270</v>
      </c>
      <c r="H52" s="541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41" t="s">
        <v>270</v>
      </c>
      <c r="H53" s="541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41" t="s">
        <v>270</v>
      </c>
      <c r="H54" s="541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38" t="s">
        <v>175</v>
      </c>
      <c r="K56" s="538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41" t="s">
        <v>177</v>
      </c>
      <c r="H61" s="541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41" t="s">
        <v>177</v>
      </c>
      <c r="H62" s="541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41" t="s">
        <v>270</v>
      </c>
      <c r="H63" s="541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41" t="s">
        <v>270</v>
      </c>
      <c r="H64" s="541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41" t="s">
        <v>270</v>
      </c>
      <c r="H65" s="541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38" t="s">
        <v>175</v>
      </c>
      <c r="K67" s="538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41" t="s">
        <v>177</v>
      </c>
      <c r="H73" s="541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41" t="s">
        <v>270</v>
      </c>
      <c r="H75" s="541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41" t="s">
        <v>270</v>
      </c>
      <c r="H76" s="541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41" t="s">
        <v>270</v>
      </c>
      <c r="H77" s="541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38" t="s">
        <v>175</v>
      </c>
      <c r="K79" s="538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41" t="s">
        <v>177</v>
      </c>
      <c r="H85" s="541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41" t="s">
        <v>177</v>
      </c>
      <c r="H86" s="541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41" t="s">
        <v>270</v>
      </c>
      <c r="H87" s="541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41" t="s">
        <v>270</v>
      </c>
      <c r="H88" s="541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41" t="s">
        <v>270</v>
      </c>
      <c r="H89" s="541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38" t="s">
        <v>175</v>
      </c>
      <c r="K91" s="538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41" t="s">
        <v>177</v>
      </c>
      <c r="H96" s="541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41" t="s">
        <v>177</v>
      </c>
      <c r="H97" s="541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41" t="s">
        <v>270</v>
      </c>
      <c r="H98" s="541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41" t="s">
        <v>270</v>
      </c>
      <c r="H99" s="541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41" t="s">
        <v>270</v>
      </c>
      <c r="H100" s="541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38" t="s">
        <v>175</v>
      </c>
      <c r="K102" s="538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41" t="s">
        <v>177</v>
      </c>
      <c r="H107" s="541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41" t="s">
        <v>177</v>
      </c>
      <c r="H108" s="541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41" t="s">
        <v>270</v>
      </c>
      <c r="H109" s="541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41" t="s">
        <v>270</v>
      </c>
      <c r="H110" s="541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41" t="s">
        <v>270</v>
      </c>
      <c r="H111" s="541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38" t="s">
        <v>175</v>
      </c>
      <c r="K113" s="538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41" t="s">
        <v>177</v>
      </c>
      <c r="H118" s="541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41" t="s">
        <v>177</v>
      </c>
      <c r="H119" s="541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41" t="s">
        <v>270</v>
      </c>
      <c r="H120" s="541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41" t="s">
        <v>270</v>
      </c>
      <c r="H121" s="541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41" t="s">
        <v>270</v>
      </c>
      <c r="H122" s="541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38" t="s">
        <v>175</v>
      </c>
      <c r="K124" s="538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41" t="s">
        <v>177</v>
      </c>
      <c r="H129" s="541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41" t="s">
        <v>177</v>
      </c>
      <c r="H130" s="541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41" t="s">
        <v>270</v>
      </c>
      <c r="H131" s="541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41" t="s">
        <v>270</v>
      </c>
      <c r="H132" s="541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38" t="s">
        <v>175</v>
      </c>
      <c r="K134" s="538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41" t="s">
        <v>177</v>
      </c>
      <c r="H140" s="541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41" t="s">
        <v>177</v>
      </c>
      <c r="H141" s="541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41" t="s">
        <v>270</v>
      </c>
      <c r="H142" s="541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41" t="s">
        <v>270</v>
      </c>
      <c r="H143" s="541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38" t="s">
        <v>175</v>
      </c>
      <c r="K145" s="538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41" t="s">
        <v>177</v>
      </c>
      <c r="H150" s="541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41" t="s">
        <v>177</v>
      </c>
      <c r="H151" s="541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41" t="s">
        <v>270</v>
      </c>
      <c r="H152" s="541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41" t="s">
        <v>270</v>
      </c>
      <c r="H153" s="541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38" t="s">
        <v>175</v>
      </c>
      <c r="K155" s="538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41" t="s">
        <v>177</v>
      </c>
      <c r="H160" s="541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41" t="s">
        <v>177</v>
      </c>
      <c r="H161" s="541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41" t="s">
        <v>270</v>
      </c>
      <c r="H162" s="541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41" t="s">
        <v>270</v>
      </c>
      <c r="H163" s="541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38" t="s">
        <v>175</v>
      </c>
      <c r="K165" s="538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41" t="s">
        <v>308</v>
      </c>
      <c r="H170" s="541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41" t="s">
        <v>308</v>
      </c>
      <c r="H171" s="541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38" t="s">
        <v>175</v>
      </c>
      <c r="K173" s="538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41" t="s">
        <v>308</v>
      </c>
      <c r="H178" s="541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41" t="s">
        <v>308</v>
      </c>
      <c r="H179" s="541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38" t="s">
        <v>175</v>
      </c>
      <c r="K181" s="538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41" t="s">
        <v>308</v>
      </c>
      <c r="H186" s="541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41" t="s">
        <v>308</v>
      </c>
      <c r="H187" s="541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38" t="s">
        <v>175</v>
      </c>
      <c r="K189" s="538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41" t="s">
        <v>308</v>
      </c>
      <c r="H194" s="541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41" t="s">
        <v>308</v>
      </c>
      <c r="H195" s="541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38" t="s">
        <v>175</v>
      </c>
      <c r="K197" s="538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41" t="s">
        <v>308</v>
      </c>
      <c r="H202" s="541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41" t="s">
        <v>308</v>
      </c>
      <c r="H203" s="541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38" t="s">
        <v>175</v>
      </c>
      <c r="K205" s="538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41" t="s">
        <v>177</v>
      </c>
      <c r="H210" s="541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41" t="s">
        <v>177</v>
      </c>
      <c r="H211" s="541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41" t="s">
        <v>270</v>
      </c>
      <c r="H212" s="541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41" t="s">
        <v>270</v>
      </c>
      <c r="H213" s="541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38" t="s">
        <v>175</v>
      </c>
      <c r="K215" s="538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41" t="s">
        <v>177</v>
      </c>
      <c r="H220" s="541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41" t="s">
        <v>177</v>
      </c>
      <c r="H221" s="541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41" t="s">
        <v>270</v>
      </c>
      <c r="H222" s="541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41" t="s">
        <v>270</v>
      </c>
      <c r="H223" s="541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38" t="s">
        <v>175</v>
      </c>
      <c r="K225" s="538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41" t="s">
        <v>177</v>
      </c>
      <c r="H230" s="541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41" t="s">
        <v>177</v>
      </c>
      <c r="H231" s="541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41" t="s">
        <v>270</v>
      </c>
      <c r="H232" s="541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41" t="s">
        <v>270</v>
      </c>
      <c r="H233" s="541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38" t="s">
        <v>175</v>
      </c>
      <c r="K235" s="538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41" t="s">
        <v>177</v>
      </c>
      <c r="H240" s="541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41" t="s">
        <v>177</v>
      </c>
      <c r="H241" s="541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41" t="s">
        <v>270</v>
      </c>
      <c r="H242" s="541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41" t="s">
        <v>270</v>
      </c>
      <c r="H243" s="541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38" t="s">
        <v>175</v>
      </c>
      <c r="K245" s="538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41" t="s">
        <v>177</v>
      </c>
      <c r="H250" s="541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41" t="s">
        <v>177</v>
      </c>
      <c r="H251" s="541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41" t="s">
        <v>270</v>
      </c>
      <c r="H252" s="541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41" t="s">
        <v>270</v>
      </c>
      <c r="H253" s="541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38" t="s">
        <v>175</v>
      </c>
      <c r="K255" s="538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41" t="s">
        <v>177</v>
      </c>
      <c r="H260" s="541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41" t="s">
        <v>177</v>
      </c>
      <c r="H261" s="541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41" t="s">
        <v>270</v>
      </c>
      <c r="H262" s="541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41" t="s">
        <v>270</v>
      </c>
      <c r="H263" s="541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38" t="s">
        <v>175</v>
      </c>
      <c r="K265" s="538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41" t="s">
        <v>177</v>
      </c>
      <c r="H270" s="541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41" t="s">
        <v>177</v>
      </c>
      <c r="H271" s="541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41" t="s">
        <v>270</v>
      </c>
      <c r="H272" s="541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38" t="s">
        <v>175</v>
      </c>
      <c r="K274" s="538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41" t="s">
        <v>177</v>
      </c>
      <c r="H279" s="541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41" t="s">
        <v>177</v>
      </c>
      <c r="H280" s="541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41" t="s">
        <v>270</v>
      </c>
      <c r="H281" s="541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38" t="s">
        <v>175</v>
      </c>
      <c r="K283" s="538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41" t="s">
        <v>177</v>
      </c>
      <c r="H288" s="541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41" t="s">
        <v>177</v>
      </c>
      <c r="H289" s="541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41" t="s">
        <v>308</v>
      </c>
      <c r="H290" s="541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41" t="s">
        <v>270</v>
      </c>
      <c r="H291" s="541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38" t="s">
        <v>175</v>
      </c>
      <c r="K293" s="538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41" t="s">
        <v>177</v>
      </c>
      <c r="H298" s="541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41" t="s">
        <v>177</v>
      </c>
      <c r="H299" s="541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41" t="s">
        <v>270</v>
      </c>
      <c r="H300" s="541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38" t="s">
        <v>175</v>
      </c>
      <c r="K302" s="538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41" t="s">
        <v>177</v>
      </c>
      <c r="H307" s="541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41" t="s">
        <v>177</v>
      </c>
      <c r="H308" s="541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41" t="s">
        <v>308</v>
      </c>
      <c r="H309" s="541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41" t="s">
        <v>308</v>
      </c>
      <c r="H310" s="541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41" t="s">
        <v>308</v>
      </c>
      <c r="H311" s="541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41" t="s">
        <v>308</v>
      </c>
      <c r="H312" s="541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41" t="s">
        <v>308</v>
      </c>
      <c r="H313" s="541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41" t="s">
        <v>308</v>
      </c>
      <c r="H314" s="541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41" t="s">
        <v>308</v>
      </c>
      <c r="H315" s="541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41" t="s">
        <v>308</v>
      </c>
      <c r="H316" s="541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41" t="s">
        <v>270</v>
      </c>
      <c r="H317" s="541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41" t="s">
        <v>270</v>
      </c>
      <c r="H318" s="541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41" t="s">
        <v>270</v>
      </c>
      <c r="H319" s="541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41" t="s">
        <v>270</v>
      </c>
      <c r="H320" s="541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41" t="s">
        <v>270</v>
      </c>
      <c r="H321" s="541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41" t="s">
        <v>270</v>
      </c>
      <c r="H322" s="541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41" t="s">
        <v>270</v>
      </c>
      <c r="H323" s="541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41" t="s">
        <v>270</v>
      </c>
      <c r="H324" s="541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41" t="s">
        <v>270</v>
      </c>
      <c r="H325" s="541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41" t="s">
        <v>270</v>
      </c>
      <c r="H326" s="541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41" t="s">
        <v>270</v>
      </c>
      <c r="H327" s="541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38" t="s">
        <v>175</v>
      </c>
      <c r="K329" s="538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41" t="s">
        <v>340</v>
      </c>
      <c r="H335" s="541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41" t="s">
        <v>340</v>
      </c>
      <c r="H336" s="541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41" t="s">
        <v>340</v>
      </c>
      <c r="H337" s="541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41" t="s">
        <v>340</v>
      </c>
      <c r="H338" s="541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41" t="s">
        <v>340</v>
      </c>
      <c r="H339" s="541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41" t="s">
        <v>340</v>
      </c>
      <c r="H340" s="541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41" t="s">
        <v>340</v>
      </c>
      <c r="H341" s="541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41" t="s">
        <v>340</v>
      </c>
      <c r="H342" s="541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41" t="s">
        <v>340</v>
      </c>
      <c r="H343" s="541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41" t="s">
        <v>340</v>
      </c>
      <c r="H344" s="541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41" t="s">
        <v>340</v>
      </c>
      <c r="H345" s="541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41" t="s">
        <v>340</v>
      </c>
      <c r="H346" s="541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41" t="s">
        <v>340</v>
      </c>
      <c r="H347" s="541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41" t="s">
        <v>340</v>
      </c>
      <c r="H348" s="541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41" t="s">
        <v>340</v>
      </c>
      <c r="H349" s="541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41" t="s">
        <v>340</v>
      </c>
      <c r="H350" s="541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41" t="s">
        <v>340</v>
      </c>
      <c r="H351" s="541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41" t="s">
        <v>340</v>
      </c>
      <c r="H352" s="541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41" t="s">
        <v>340</v>
      </c>
      <c r="H353" s="541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41" t="s">
        <v>340</v>
      </c>
      <c r="H354" s="541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41" t="s">
        <v>340</v>
      </c>
      <c r="H355" s="541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41" t="s">
        <v>340</v>
      </c>
      <c r="H356" s="541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41" t="s">
        <v>340</v>
      </c>
      <c r="H357" s="541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41" t="s">
        <v>340</v>
      </c>
      <c r="H358" s="541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41" t="s">
        <v>340</v>
      </c>
      <c r="H359" s="541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38" t="s">
        <v>175</v>
      </c>
      <c r="K361" s="538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41" t="s">
        <v>340</v>
      </c>
      <c r="H366" s="541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41" t="s">
        <v>340</v>
      </c>
      <c r="H367" s="541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41" t="s">
        <v>340</v>
      </c>
      <c r="H368" s="541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41" t="s">
        <v>340</v>
      </c>
      <c r="H369" s="541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41" t="s">
        <v>340</v>
      </c>
      <c r="H370" s="541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41" t="s">
        <v>340</v>
      </c>
      <c r="H371" s="541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41" t="s">
        <v>340</v>
      </c>
      <c r="H372" s="541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41" t="s">
        <v>340</v>
      </c>
      <c r="H373" s="541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41" t="s">
        <v>340</v>
      </c>
      <c r="H374" s="541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41" t="s">
        <v>340</v>
      </c>
      <c r="H375" s="541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41" t="s">
        <v>340</v>
      </c>
      <c r="H376" s="541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41" t="s">
        <v>340</v>
      </c>
      <c r="H377" s="541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41" t="s">
        <v>340</v>
      </c>
      <c r="H378" s="541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41" t="s">
        <v>340</v>
      </c>
      <c r="H379" s="541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41" t="s">
        <v>340</v>
      </c>
      <c r="H380" s="541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41" t="s">
        <v>340</v>
      </c>
      <c r="H381" s="541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41" t="s">
        <v>340</v>
      </c>
      <c r="H382" s="541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41" t="s">
        <v>340</v>
      </c>
      <c r="H383" s="541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41" t="s">
        <v>340</v>
      </c>
      <c r="H384" s="541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41" t="s">
        <v>340</v>
      </c>
      <c r="H385" s="541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41" t="s">
        <v>340</v>
      </c>
      <c r="H386" s="541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41" t="s">
        <v>340</v>
      </c>
      <c r="H387" s="541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41" t="s">
        <v>340</v>
      </c>
      <c r="H388" s="541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41" t="s">
        <v>340</v>
      </c>
      <c r="H389" s="541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38" t="s">
        <v>175</v>
      </c>
      <c r="K391" s="538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41" t="s">
        <v>340</v>
      </c>
      <c r="H396" s="541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41" t="s">
        <v>340</v>
      </c>
      <c r="H397" s="541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41" t="s">
        <v>340</v>
      </c>
      <c r="H398" s="541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41" t="s">
        <v>340</v>
      </c>
      <c r="H399" s="541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41" t="s">
        <v>340</v>
      </c>
      <c r="H400" s="541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41" t="s">
        <v>340</v>
      </c>
      <c r="H401" s="541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41" t="s">
        <v>340</v>
      </c>
      <c r="H402" s="541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41" t="s">
        <v>340</v>
      </c>
      <c r="H403" s="541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41" t="s">
        <v>340</v>
      </c>
      <c r="H404" s="541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41" t="s">
        <v>340</v>
      </c>
      <c r="H405" s="541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41" t="s">
        <v>340</v>
      </c>
      <c r="H406" s="541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38" t="s">
        <v>175</v>
      </c>
      <c r="K408" s="538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41" t="s">
        <v>177</v>
      </c>
      <c r="H413" s="541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41" t="s">
        <v>177</v>
      </c>
      <c r="H414" s="541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41" t="s">
        <v>270</v>
      </c>
      <c r="H415" s="541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41" t="s">
        <v>270</v>
      </c>
      <c r="H416" s="541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41" t="s">
        <v>270</v>
      </c>
      <c r="H417" s="541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41" t="s">
        <v>270</v>
      </c>
      <c r="H418" s="541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38" t="s">
        <v>175</v>
      </c>
      <c r="K420" s="538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41" t="s">
        <v>177</v>
      </c>
      <c r="H425" s="541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41" t="s">
        <v>177</v>
      </c>
      <c r="H426" s="541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41" t="s">
        <v>270</v>
      </c>
      <c r="H427" s="541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41" t="s">
        <v>270</v>
      </c>
      <c r="H428" s="541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41" t="s">
        <v>270</v>
      </c>
      <c r="H429" s="541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41" t="s">
        <v>270</v>
      </c>
      <c r="H430" s="541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38" t="s">
        <v>175</v>
      </c>
      <c r="K432" s="538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41" t="s">
        <v>177</v>
      </c>
      <c r="H437" s="541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41" t="s">
        <v>177</v>
      </c>
      <c r="H438" s="541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41" t="s">
        <v>270</v>
      </c>
      <c r="H439" s="541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41" t="s">
        <v>270</v>
      </c>
      <c r="H440" s="541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41" t="s">
        <v>270</v>
      </c>
      <c r="H441" s="541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41" t="s">
        <v>270</v>
      </c>
      <c r="H442" s="541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38" t="s">
        <v>175</v>
      </c>
      <c r="K444" s="538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41" t="s">
        <v>177</v>
      </c>
      <c r="H449" s="541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41" t="s">
        <v>177</v>
      </c>
      <c r="H450" s="541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41" t="s">
        <v>270</v>
      </c>
      <c r="H451" s="541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41" t="s">
        <v>270</v>
      </c>
      <c r="H452" s="541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38" t="s">
        <v>175</v>
      </c>
      <c r="K454" s="538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41" t="s">
        <v>177</v>
      </c>
      <c r="H459" s="541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41" t="s">
        <v>177</v>
      </c>
      <c r="H460" s="541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41" t="s">
        <v>270</v>
      </c>
      <c r="H461" s="541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41" t="s">
        <v>270</v>
      </c>
      <c r="H462" s="541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41" t="s">
        <v>270</v>
      </c>
      <c r="H463" s="541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41" t="s">
        <v>270</v>
      </c>
      <c r="H464" s="541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38" t="s">
        <v>175</v>
      </c>
      <c r="K466" s="538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41" t="s">
        <v>177</v>
      </c>
      <c r="H471" s="541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41" t="s">
        <v>177</v>
      </c>
      <c r="H472" s="541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41" t="s">
        <v>270</v>
      </c>
      <c r="H473" s="541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41" t="s">
        <v>270</v>
      </c>
      <c r="H474" s="541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41" t="s">
        <v>270</v>
      </c>
      <c r="H475" s="541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41" t="s">
        <v>270</v>
      </c>
      <c r="H476" s="541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38" t="s">
        <v>175</v>
      </c>
      <c r="K478" s="538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41" t="s">
        <v>177</v>
      </c>
      <c r="H483" s="541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41" t="s">
        <v>177</v>
      </c>
      <c r="H484" s="541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41" t="s">
        <v>270</v>
      </c>
      <c r="H485" s="541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41" t="s">
        <v>270</v>
      </c>
      <c r="H486" s="541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41" t="s">
        <v>270</v>
      </c>
      <c r="H487" s="541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41" t="s">
        <v>270</v>
      </c>
      <c r="H488" s="541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38" t="s">
        <v>175</v>
      </c>
      <c r="K490" s="538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41" t="s">
        <v>177</v>
      </c>
      <c r="H495" s="541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41" t="s">
        <v>177</v>
      </c>
      <c r="H496" s="541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41" t="s">
        <v>270</v>
      </c>
      <c r="H497" s="541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38" t="s">
        <v>175</v>
      </c>
      <c r="K499" s="538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41" t="s">
        <v>177</v>
      </c>
      <c r="H504" s="541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41" t="s">
        <v>177</v>
      </c>
      <c r="H505" s="541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41" t="s">
        <v>270</v>
      </c>
      <c r="H506" s="541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38" t="s">
        <v>175</v>
      </c>
      <c r="K508" s="538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41" t="s">
        <v>340</v>
      </c>
      <c r="H513" s="541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41" t="s">
        <v>340</v>
      </c>
      <c r="H514" s="541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41" t="s">
        <v>340</v>
      </c>
      <c r="H515" s="541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41" t="s">
        <v>340</v>
      </c>
      <c r="H516" s="541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41" t="s">
        <v>340</v>
      </c>
      <c r="H517" s="541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38" t="s">
        <v>175</v>
      </c>
      <c r="K519" s="538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41" t="s">
        <v>177</v>
      </c>
      <c r="H524" s="541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41" t="s">
        <v>177</v>
      </c>
      <c r="H525" s="541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41" t="s">
        <v>270</v>
      </c>
      <c r="H526" s="541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41" t="s">
        <v>270</v>
      </c>
      <c r="H527" s="541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38" t="s">
        <v>175</v>
      </c>
      <c r="K529" s="538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41" t="s">
        <v>177</v>
      </c>
      <c r="H534" s="541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41" t="s">
        <v>177</v>
      </c>
      <c r="H535" s="541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41" t="s">
        <v>270</v>
      </c>
      <c r="H536" s="541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41" t="s">
        <v>270</v>
      </c>
      <c r="H537" s="541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38" t="s">
        <v>175</v>
      </c>
      <c r="K539" s="538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41" t="s">
        <v>177</v>
      </c>
      <c r="H546" s="541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38" t="s">
        <v>175</v>
      </c>
      <c r="K548" s="538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41" t="s">
        <v>177</v>
      </c>
      <c r="H553" s="541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38" t="s">
        <v>175</v>
      </c>
      <c r="K555" s="538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41" t="s">
        <v>340</v>
      </c>
      <c r="H560" s="541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41" t="s">
        <v>340</v>
      </c>
      <c r="H561" s="541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41" t="s">
        <v>340</v>
      </c>
      <c r="H562" s="541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41" t="s">
        <v>340</v>
      </c>
      <c r="H563" s="541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41" t="s">
        <v>340</v>
      </c>
      <c r="H564" s="541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41" t="s">
        <v>340</v>
      </c>
      <c r="H565" s="541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41" t="s">
        <v>340</v>
      </c>
      <c r="H566" s="541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41" t="s">
        <v>340</v>
      </c>
      <c r="H567" s="541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41" t="s">
        <v>340</v>
      </c>
      <c r="H568" s="541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41" t="s">
        <v>340</v>
      </c>
      <c r="H569" s="541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41" t="s">
        <v>340</v>
      </c>
      <c r="H570" s="541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41" t="s">
        <v>340</v>
      </c>
      <c r="H571" s="541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41" t="s">
        <v>340</v>
      </c>
      <c r="H572" s="541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41" t="s">
        <v>340</v>
      </c>
      <c r="H573" s="541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41" t="s">
        <v>340</v>
      </c>
      <c r="H574" s="541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41" t="s">
        <v>340</v>
      </c>
      <c r="H575" s="541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41" t="s">
        <v>340</v>
      </c>
      <c r="H576" s="541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41" t="s">
        <v>340</v>
      </c>
      <c r="H577" s="541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41" t="s">
        <v>340</v>
      </c>
      <c r="H578" s="541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38" t="s">
        <v>175</v>
      </c>
      <c r="K580" s="538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41" t="s">
        <v>340</v>
      </c>
      <c r="H585" s="541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41" t="s">
        <v>340</v>
      </c>
      <c r="H586" s="541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41" t="s">
        <v>340</v>
      </c>
      <c r="H587" s="541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41" t="s">
        <v>340</v>
      </c>
      <c r="H588" s="541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41" t="s">
        <v>340</v>
      </c>
      <c r="H589" s="541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41" t="s">
        <v>340</v>
      </c>
      <c r="H590" s="541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41" t="s">
        <v>340</v>
      </c>
      <c r="H591" s="541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41" t="s">
        <v>340</v>
      </c>
      <c r="H592" s="541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41" t="s">
        <v>340</v>
      </c>
      <c r="H593" s="541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41" t="s">
        <v>340</v>
      </c>
      <c r="H594" s="541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41" t="s">
        <v>340</v>
      </c>
      <c r="H595" s="541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41" t="s">
        <v>340</v>
      </c>
      <c r="H596" s="541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38" t="s">
        <v>175</v>
      </c>
      <c r="K598" s="538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41" t="s">
        <v>177</v>
      </c>
      <c r="H603" s="541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41" t="s">
        <v>270</v>
      </c>
      <c r="H604" s="541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38" t="s">
        <v>175</v>
      </c>
      <c r="K606" s="538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41" t="s">
        <v>177</v>
      </c>
      <c r="H611" s="541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41" t="s">
        <v>282</v>
      </c>
      <c r="H612" s="541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41" t="s">
        <v>177</v>
      </c>
      <c r="H613" s="541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41" t="s">
        <v>177</v>
      </c>
      <c r="H614" s="541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41" t="s">
        <v>177</v>
      </c>
      <c r="H615" s="541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41" t="s">
        <v>267</v>
      </c>
      <c r="H616" s="541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41" t="s">
        <v>267</v>
      </c>
      <c r="H617" s="541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41" t="s">
        <v>270</v>
      </c>
      <c r="H618" s="541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41" t="s">
        <v>270</v>
      </c>
      <c r="H619" s="541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41" t="s">
        <v>270</v>
      </c>
      <c r="H620" s="541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41" t="s">
        <v>270</v>
      </c>
      <c r="H621" s="541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41" t="s">
        <v>270</v>
      </c>
      <c r="H622" s="541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41" t="s">
        <v>270</v>
      </c>
      <c r="H623" s="541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38" t="s">
        <v>175</v>
      </c>
      <c r="K625" s="538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41" t="s">
        <v>177</v>
      </c>
      <c r="H630" s="541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41" t="s">
        <v>282</v>
      </c>
      <c r="H631" s="541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41" t="s">
        <v>184</v>
      </c>
      <c r="H632" s="541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41" t="s">
        <v>184</v>
      </c>
      <c r="H633" s="541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41" t="s">
        <v>177</v>
      </c>
      <c r="H634" s="541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41" t="s">
        <v>177</v>
      </c>
      <c r="H635" s="541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41" t="s">
        <v>177</v>
      </c>
      <c r="H636" s="541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41" t="s">
        <v>267</v>
      </c>
      <c r="H637" s="541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41" t="s">
        <v>267</v>
      </c>
      <c r="H638" s="541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41" t="s">
        <v>270</v>
      </c>
      <c r="H639" s="541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41" t="s">
        <v>270</v>
      </c>
      <c r="H640" s="541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41" t="s">
        <v>270</v>
      </c>
      <c r="H641" s="541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41" t="s">
        <v>270</v>
      </c>
      <c r="H642" s="541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41" t="s">
        <v>270</v>
      </c>
      <c r="H643" s="541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41" t="s">
        <v>270</v>
      </c>
      <c r="H644" s="541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38" t="s">
        <v>175</v>
      </c>
      <c r="K646" s="538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41" t="s">
        <v>177</v>
      </c>
      <c r="H651" s="541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41" t="s">
        <v>177</v>
      </c>
      <c r="H652" s="541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41" t="s">
        <v>270</v>
      </c>
      <c r="H653" s="541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41" t="s">
        <v>270</v>
      </c>
      <c r="H654" s="541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41" t="s">
        <v>270</v>
      </c>
      <c r="H655" s="541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41" t="s">
        <v>270</v>
      </c>
      <c r="H656" s="541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38" t="s">
        <v>175</v>
      </c>
      <c r="K658" s="538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41" t="s">
        <v>177</v>
      </c>
      <c r="H664" s="541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41" t="s">
        <v>177</v>
      </c>
      <c r="H665" s="541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41" t="s">
        <v>177</v>
      </c>
      <c r="H666" s="541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41" t="s">
        <v>282</v>
      </c>
      <c r="H667" s="541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38" t="s">
        <v>175</v>
      </c>
      <c r="K669" s="538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41" t="s">
        <v>340</v>
      </c>
      <c r="H674" s="541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41" t="s">
        <v>340</v>
      </c>
      <c r="H675" s="541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41" t="s">
        <v>340</v>
      </c>
      <c r="H676" s="541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41" t="s">
        <v>340</v>
      </c>
      <c r="H677" s="541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41" t="s">
        <v>340</v>
      </c>
      <c r="H678" s="541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41" t="s">
        <v>340</v>
      </c>
      <c r="H679" s="541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41" t="s">
        <v>340</v>
      </c>
      <c r="H680" s="541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41" t="s">
        <v>340</v>
      </c>
      <c r="H681" s="541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41" t="s">
        <v>340</v>
      </c>
      <c r="H682" s="541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41" t="s">
        <v>340</v>
      </c>
      <c r="H683" s="541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41" t="s">
        <v>340</v>
      </c>
      <c r="H684" s="541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41" t="s">
        <v>340</v>
      </c>
      <c r="H685" s="541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41" t="s">
        <v>340</v>
      </c>
      <c r="H686" s="541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41" t="s">
        <v>340</v>
      </c>
      <c r="H687" s="541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41" t="s">
        <v>340</v>
      </c>
      <c r="H688" s="541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41" t="s">
        <v>340</v>
      </c>
      <c r="H689" s="541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41" t="s">
        <v>340</v>
      </c>
      <c r="H690" s="541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41" t="s">
        <v>340</v>
      </c>
      <c r="H691" s="541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41" t="s">
        <v>340</v>
      </c>
      <c r="H692" s="541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38" t="s">
        <v>175</v>
      </c>
      <c r="K694" s="538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41" t="s">
        <v>177</v>
      </c>
      <c r="H699" s="541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38" t="s">
        <v>175</v>
      </c>
      <c r="K701" s="538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41" t="s">
        <v>340</v>
      </c>
      <c r="H707" s="541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41" t="s">
        <v>340</v>
      </c>
      <c r="H708" s="541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38" t="s">
        <v>175</v>
      </c>
      <c r="K710" s="538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41" t="s">
        <v>177</v>
      </c>
      <c r="H715" s="541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41" t="s">
        <v>177</v>
      </c>
      <c r="H716" s="541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41" t="s">
        <v>270</v>
      </c>
      <c r="H717" s="541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38" t="s">
        <v>175</v>
      </c>
      <c r="K719" s="538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41" t="s">
        <v>340</v>
      </c>
      <c r="H724" s="541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41" t="s">
        <v>340</v>
      </c>
      <c r="H725" s="541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41" t="s">
        <v>340</v>
      </c>
      <c r="H726" s="541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41" t="s">
        <v>340</v>
      </c>
      <c r="H727" s="541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38" t="s">
        <v>175</v>
      </c>
      <c r="K729" s="538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41" t="s">
        <v>340</v>
      </c>
      <c r="H734" s="541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41" t="s">
        <v>340</v>
      </c>
      <c r="H735" s="541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41" t="s">
        <v>340</v>
      </c>
      <c r="H736" s="541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41" t="s">
        <v>340</v>
      </c>
      <c r="H737" s="541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38" t="s">
        <v>175</v>
      </c>
      <c r="K739" s="538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41" t="s">
        <v>177</v>
      </c>
      <c r="H744" s="541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41" t="s">
        <v>177</v>
      </c>
      <c r="H745" s="541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41" t="s">
        <v>270</v>
      </c>
      <c r="H746" s="541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38" t="s">
        <v>175</v>
      </c>
      <c r="K748" s="538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41" t="s">
        <v>177</v>
      </c>
      <c r="H754" s="541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41" t="s">
        <v>177</v>
      </c>
      <c r="H755" s="541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41" t="s">
        <v>270</v>
      </c>
      <c r="H756" s="541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38" t="s">
        <v>175</v>
      </c>
      <c r="K758" s="538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41" t="s">
        <v>177</v>
      </c>
      <c r="H763" s="541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41" t="s">
        <v>177</v>
      </c>
      <c r="H764" s="541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41" t="s">
        <v>270</v>
      </c>
      <c r="H765" s="541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41" t="s">
        <v>270</v>
      </c>
      <c r="H766" s="541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38" t="s">
        <v>175</v>
      </c>
      <c r="K768" s="538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41" t="s">
        <v>177</v>
      </c>
      <c r="H773" s="541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41" t="s">
        <v>177</v>
      </c>
      <c r="H774" s="541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41" t="s">
        <v>270</v>
      </c>
      <c r="H775" s="541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38" t="s">
        <v>175</v>
      </c>
      <c r="K777" s="538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41" t="s">
        <v>177</v>
      </c>
      <c r="H782" s="541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41" t="s">
        <v>177</v>
      </c>
      <c r="H783" s="541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41" t="s">
        <v>270</v>
      </c>
      <c r="H784" s="541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38" t="s">
        <v>175</v>
      </c>
      <c r="K786" s="538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41" t="s">
        <v>177</v>
      </c>
      <c r="H791" s="541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41" t="s">
        <v>177</v>
      </c>
      <c r="H792" s="541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41" t="s">
        <v>270</v>
      </c>
      <c r="H793" s="541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38" t="s">
        <v>175</v>
      </c>
      <c r="K795" s="538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41" t="s">
        <v>177</v>
      </c>
      <c r="H800" s="541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41" t="s">
        <v>177</v>
      </c>
      <c r="H801" s="541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41" t="s">
        <v>270</v>
      </c>
      <c r="H802" s="541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38" t="s">
        <v>175</v>
      </c>
      <c r="K804" s="538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41" t="s">
        <v>177</v>
      </c>
      <c r="H809" s="541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41" t="s">
        <v>177</v>
      </c>
      <c r="H810" s="541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41" t="s">
        <v>270</v>
      </c>
      <c r="H811" s="541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38" t="s">
        <v>175</v>
      </c>
      <c r="K813" s="538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41" t="s">
        <v>177</v>
      </c>
      <c r="H818" s="541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41" t="s">
        <v>270</v>
      </c>
      <c r="H819" s="541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41" t="s">
        <v>270</v>
      </c>
      <c r="H820" s="541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38" t="s">
        <v>175</v>
      </c>
      <c r="K822" s="538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41" t="s">
        <v>177</v>
      </c>
      <c r="H828" s="541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38" t="s">
        <v>175</v>
      </c>
      <c r="K830" s="538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41" t="s">
        <v>177</v>
      </c>
      <c r="H835" s="541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38" t="s">
        <v>175</v>
      </c>
      <c r="K837" s="538"/>
      <c r="L837" s="97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B66" zoomScale="70" zoomScaleNormal="55" zoomScaleSheetLayoutView="70" workbookViewId="0">
      <selection activeCell="B2" sqref="B2:L87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269"/>
    </row>
    <row r="3" spans="2:17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0"/>
      <c r="L3" s="410"/>
    </row>
    <row r="4" spans="2:17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2"/>
      <c r="L4" s="412"/>
    </row>
    <row r="5" spans="2:17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2"/>
      <c r="L5" s="412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63" t="s">
        <v>988</v>
      </c>
      <c r="D7" s="564"/>
      <c r="E7" s="564"/>
      <c r="F7" s="564"/>
      <c r="G7" s="564"/>
      <c r="H7" s="564"/>
      <c r="I7" s="564"/>
      <c r="J7" s="565"/>
      <c r="K7" s="566" t="s">
        <v>5</v>
      </c>
      <c r="L7" s="567"/>
      <c r="N7" s="101"/>
    </row>
    <row r="8" spans="2:17" ht="31" customHeight="1" thickBot="1" x14ac:dyDescent="0.35">
      <c r="B8" s="4" t="s">
        <v>6</v>
      </c>
      <c r="C8" s="571" t="s">
        <v>1047</v>
      </c>
      <c r="D8" s="572"/>
      <c r="E8" s="572"/>
      <c r="F8" s="572"/>
      <c r="G8" s="572"/>
      <c r="H8" s="572"/>
      <c r="I8" s="572"/>
      <c r="J8" s="573"/>
      <c r="K8" s="512">
        <v>45028</v>
      </c>
      <c r="L8" s="568"/>
      <c r="N8" s="100"/>
      <c r="O8" s="100"/>
    </row>
    <row r="9" spans="2:17" ht="18" x14ac:dyDescent="0.3">
      <c r="B9" s="4" t="s">
        <v>258</v>
      </c>
      <c r="C9" s="574" t="s">
        <v>1046</v>
      </c>
      <c r="D9" s="575"/>
      <c r="E9" s="575"/>
      <c r="F9" s="575"/>
      <c r="G9" s="575"/>
      <c r="H9" s="575"/>
      <c r="I9" s="575"/>
      <c r="J9" s="576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26">
        <f>H77</f>
        <v>7411.06</v>
      </c>
      <c r="D10" s="527"/>
      <c r="E10" s="528" t="s">
        <v>995</v>
      </c>
      <c r="F10" s="529"/>
      <c r="G10" s="529"/>
      <c r="H10" s="529"/>
      <c r="I10" s="529"/>
      <c r="J10" s="530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77" t="s">
        <v>9</v>
      </c>
      <c r="C11" s="578"/>
      <c r="D11" s="578"/>
      <c r="E11" s="578"/>
      <c r="F11" s="578"/>
      <c r="G11" s="578"/>
      <c r="H11" s="578"/>
      <c r="I11" s="578"/>
      <c r="J11" s="579"/>
      <c r="K11" s="569" t="s">
        <v>1040</v>
      </c>
      <c r="L11" s="569"/>
      <c r="O11" s="100"/>
    </row>
    <row r="12" spans="2:17" ht="19.5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82"/>
      <c r="K12" s="570"/>
      <c r="L12" s="570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590" t="s">
        <v>88</v>
      </c>
      <c r="C15" s="588" t="s">
        <v>12</v>
      </c>
      <c r="D15" s="586" t="s">
        <v>10</v>
      </c>
      <c r="E15" s="598" t="s">
        <v>11</v>
      </c>
      <c r="F15" s="592" t="s">
        <v>159</v>
      </c>
      <c r="G15" s="592" t="s">
        <v>1035</v>
      </c>
      <c r="H15" s="592" t="s">
        <v>1036</v>
      </c>
      <c r="I15" s="594" t="s">
        <v>179</v>
      </c>
      <c r="J15" s="594" t="s">
        <v>16</v>
      </c>
      <c r="K15" s="600" t="s">
        <v>180</v>
      </c>
      <c r="L15" s="602" t="s">
        <v>1037</v>
      </c>
      <c r="M15"/>
      <c r="N15" s="100"/>
      <c r="O15" s="335"/>
    </row>
    <row r="16" spans="2:17" ht="14.5" customHeight="1" thickBot="1" x14ac:dyDescent="0.35">
      <c r="B16" s="591"/>
      <c r="C16" s="589"/>
      <c r="D16" s="587"/>
      <c r="E16" s="599"/>
      <c r="F16" s="593"/>
      <c r="G16" s="593"/>
      <c r="H16" s="593"/>
      <c r="I16" s="595"/>
      <c r="J16" s="595"/>
      <c r="K16" s="601"/>
      <c r="L16" s="603"/>
      <c r="M16"/>
      <c r="N16" s="100"/>
      <c r="P16" s="596"/>
      <c r="Q16" s="596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97"/>
      <c r="Q21" s="597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60" t="s">
        <v>617</v>
      </c>
      <c r="C77" s="561"/>
      <c r="D77" s="561"/>
      <c r="E77" s="561"/>
      <c r="F77" s="561"/>
      <c r="G77" s="562"/>
      <c r="H77" s="583">
        <f>TRUNC((H73+H67+H52+H36+H29+H21+H18),2)</f>
        <v>7411.06</v>
      </c>
      <c r="I77" s="584"/>
      <c r="J77" s="585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59" t="str">
        <f>[28]!VExtensoFree(H77)</f>
        <v>sete mil, quatrocentos e onze reais e seis centavos</v>
      </c>
      <c r="F78" s="559"/>
      <c r="G78" s="559"/>
      <c r="H78" s="559"/>
      <c r="I78" s="559"/>
      <c r="J78" s="559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J15:J16"/>
    <mergeCell ref="P16:Q16"/>
    <mergeCell ref="P21:Q21"/>
    <mergeCell ref="E15:E16"/>
    <mergeCell ref="F15:F16"/>
    <mergeCell ref="H15:H16"/>
    <mergeCell ref="K15:K16"/>
    <mergeCell ref="L15:L16"/>
    <mergeCell ref="D2:L2"/>
    <mergeCell ref="D3:L3"/>
    <mergeCell ref="D4:L4"/>
    <mergeCell ref="D5:L5"/>
    <mergeCell ref="C10:D10"/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18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6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6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6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</row>
    <row r="8" spans="2:16" ht="18" thickBot="1" x14ac:dyDescent="0.35">
      <c r="B8" s="4" t="s">
        <v>6</v>
      </c>
      <c r="C8" s="630" t="str">
        <f>'Orçamento Sintético'!C8</f>
        <v>Rua Projetada 01 - Lote 03 -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493">
        <f>'Orçamento Sintético'!K8</f>
        <v>45028</v>
      </c>
      <c r="K8" s="494"/>
    </row>
    <row r="9" spans="2:16" ht="31" x14ac:dyDescent="0.3">
      <c r="B9" s="4" t="str">
        <f>'Orçamento Sintético'!B9</f>
        <v>Coordenadas:</v>
      </c>
      <c r="C9" s="571" t="str">
        <f>'Orçamento Sintético'!C9</f>
        <v>Latitude: 15° 0'39.36"S; Longitude:  59°58'21.04"O   CASA 03</v>
      </c>
      <c r="D9" s="572"/>
      <c r="E9" s="572"/>
      <c r="F9" s="572"/>
      <c r="G9" s="572"/>
      <c r="H9" s="572"/>
      <c r="I9" s="573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26">
        <f>F27</f>
        <v>7411.06</v>
      </c>
      <c r="D10" s="527"/>
      <c r="E10" s="341"/>
      <c r="F10" s="528" t="str">
        <f>'Orçamento Sintético'!E10</f>
        <v>Referência: Composição Própria  -  SINAPI 02/2023</v>
      </c>
      <c r="G10" s="529"/>
      <c r="H10" s="529"/>
      <c r="I10" s="529"/>
      <c r="J10" s="351" t="s">
        <v>1039</v>
      </c>
      <c r="K10" s="349">
        <f>BDI!B30</f>
        <v>0.2452</v>
      </c>
    </row>
    <row r="11" spans="2:16" x14ac:dyDescent="0.3">
      <c r="B11" s="577" t="s">
        <v>87</v>
      </c>
      <c r="C11" s="578"/>
      <c r="D11" s="578"/>
      <c r="E11" s="578"/>
      <c r="F11" s="578"/>
      <c r="G11" s="578"/>
      <c r="H11" s="578"/>
      <c r="I11" s="578"/>
      <c r="J11" s="569" t="s">
        <v>1040</v>
      </c>
      <c r="K11" s="569"/>
    </row>
    <row r="12" spans="2:16" ht="29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70"/>
      <c r="K12" s="570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19" t="s">
        <v>88</v>
      </c>
      <c r="D15" s="626" t="s">
        <v>83</v>
      </c>
      <c r="E15" s="627"/>
      <c r="F15" s="621" t="s">
        <v>84</v>
      </c>
      <c r="G15" s="623" t="s">
        <v>85</v>
      </c>
      <c r="H15" s="625"/>
      <c r="I15" s="618"/>
      <c r="J15" s="618"/>
      <c r="K15" s="117"/>
    </row>
    <row r="16" spans="2:16" ht="14.5" customHeight="1" thickBot="1" x14ac:dyDescent="0.35">
      <c r="B16" s="114"/>
      <c r="C16" s="620"/>
      <c r="D16" s="628"/>
      <c r="E16" s="629"/>
      <c r="F16" s="622"/>
      <c r="G16" s="624"/>
      <c r="H16" s="625"/>
      <c r="I16" s="618"/>
      <c r="J16" s="618"/>
      <c r="K16" s="119"/>
      <c r="O16" s="596"/>
      <c r="P16" s="596"/>
    </row>
    <row r="17" spans="2:16" ht="15.5" x14ac:dyDescent="0.3">
      <c r="B17" s="114"/>
      <c r="C17" s="103">
        <v>1</v>
      </c>
      <c r="D17" s="604" t="str">
        <f>_xlfn.XLOOKUP(C17,'Orçamento Sintético'!$B$10:$B$2344,'Orçamento Sintético'!$C$10:$C$2344)</f>
        <v>ADMINISTRAÇÃ DA OBRA</v>
      </c>
      <c r="E17" s="605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04" t="str">
        <f>_xlfn.XLOOKUP(C18,'Orçamento Sintético'!$B$10:$B$2344,'Orçamento Sintético'!$C$10:$C$2344)</f>
        <v>ESQUADRIAS</v>
      </c>
      <c r="E18" s="605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04" t="str">
        <f>_xlfn.XLOOKUP(C19,'Orçamento Sintético'!$B$23:$B$2344,'Orçamento Sintético'!$C$23:$C$2344)</f>
        <v>PISO E REVESTIMENTO CERÂMICO</v>
      </c>
      <c r="E19" s="605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04" t="str">
        <f>_xlfn.XLOOKUP(C20,'Orçamento Sintético'!$B$23:$B$2344,'Orçamento Sintético'!$C$23:$C$2344)</f>
        <v>INSTALAÇÃO HIDRÁULICA</v>
      </c>
      <c r="E20" s="605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04" t="str">
        <f>_xlfn.XLOOKUP(C21,'Orçamento Sintético'!$B$23:$B$2344,'Orçamento Sintético'!$C$23:$C$2344)</f>
        <v>INSTALAÇÃO SANITÁRIA</v>
      </c>
      <c r="E21" s="605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04" t="str">
        <f>_xlfn.XLOOKUP(C22,'Orçamento Sintético'!$B$23:$B$2344,'Orçamento Sintético'!$C$23:$C$2344)</f>
        <v>LOUÇAS, BANCADAS, ACABAMENTOS E METAIS</v>
      </c>
      <c r="E22" s="605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04" t="str">
        <f>_xlfn.XLOOKUP(C23,'Orçamento Sintético'!$B$23:$B$2344,'Orçamento Sintético'!$C$23:$C$2344)</f>
        <v>LIMPEZA</v>
      </c>
      <c r="E23" s="605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10" t="s">
        <v>156</v>
      </c>
      <c r="D25" s="611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12" t="s">
        <v>1006</v>
      </c>
      <c r="D26" s="613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14" t="s">
        <v>1007</v>
      </c>
      <c r="D27" s="615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06" t="str">
        <f>[28]!VExtensoFree(F27)</f>
        <v>sete mil, quatrocentos e onze reais e seis centavos</v>
      </c>
      <c r="D28" s="607"/>
      <c r="E28" s="608"/>
      <c r="F28" s="607"/>
      <c r="G28" s="609"/>
      <c r="H28" s="616"/>
      <c r="I28" s="617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C9:I9"/>
    <mergeCell ref="O16:P16"/>
    <mergeCell ref="C15:C16"/>
    <mergeCell ref="I15:I16"/>
    <mergeCell ref="F15:F16"/>
    <mergeCell ref="G15:G16"/>
    <mergeCell ref="H15:H16"/>
    <mergeCell ref="D15:E16"/>
    <mergeCell ref="C28:G28"/>
    <mergeCell ref="C25:D25"/>
    <mergeCell ref="C26:D26"/>
    <mergeCell ref="C27:D27"/>
    <mergeCell ref="H28:I28"/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topLeftCell="A7" zoomScale="60" zoomScaleNormal="70" zoomScalePageLayoutView="70" workbookViewId="0">
      <selection activeCell="B2" sqref="B2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4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4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4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  <c r="L7" s="117"/>
      <c r="M7" s="117"/>
      <c r="N7" s="117"/>
    </row>
    <row r="8" spans="2:14" ht="17.5" x14ac:dyDescent="0.3">
      <c r="B8" s="4" t="s">
        <v>6</v>
      </c>
      <c r="C8" s="630" t="str">
        <f>'Orçamento Sintético'!C8</f>
        <v>Rua Projetada 01 - Lote 03 -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0'39.36"S; Longitude:  59°58'21.04"O   CASA 03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26">
        <f>E25</f>
        <v>7411.06</v>
      </c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650"/>
      <c r="K10" s="651"/>
      <c r="L10" s="117"/>
      <c r="M10" s="117"/>
      <c r="N10" s="117"/>
    </row>
    <row r="11" spans="2:14" x14ac:dyDescent="0.3">
      <c r="B11" s="577" t="s">
        <v>155</v>
      </c>
      <c r="C11" s="578"/>
      <c r="D11" s="578"/>
      <c r="E11" s="578"/>
      <c r="F11" s="578"/>
      <c r="G11" s="578"/>
      <c r="H11" s="578"/>
      <c r="I11" s="578"/>
      <c r="J11" s="652"/>
      <c r="K11" s="653"/>
      <c r="L11" s="117"/>
      <c r="M11" s="117"/>
      <c r="N11" s="117"/>
    </row>
    <row r="12" spans="2:14" ht="18.5" customHeight="1" thickBot="1" x14ac:dyDescent="0.35">
      <c r="B12" s="580"/>
      <c r="C12" s="581"/>
      <c r="D12" s="581"/>
      <c r="E12" s="581"/>
      <c r="F12" s="581"/>
      <c r="G12" s="581"/>
      <c r="H12" s="581"/>
      <c r="I12" s="582"/>
      <c r="J12" s="654"/>
      <c r="K12" s="655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19" t="s">
        <v>88</v>
      </c>
      <c r="D15" s="640" t="s">
        <v>83</v>
      </c>
      <c r="E15" s="621" t="s">
        <v>84</v>
      </c>
      <c r="F15" s="623" t="s">
        <v>85</v>
      </c>
      <c r="G15" s="633" t="s">
        <v>1043</v>
      </c>
      <c r="H15" s="634"/>
      <c r="I15" s="633" t="s">
        <v>259</v>
      </c>
      <c r="J15" s="634"/>
      <c r="K15" s="633" t="s">
        <v>1044</v>
      </c>
      <c r="L15" s="634"/>
      <c r="M15" s="633" t="s">
        <v>41</v>
      </c>
      <c r="N15" s="645"/>
    </row>
    <row r="16" spans="2:14" ht="16" thickBot="1" x14ac:dyDescent="0.35">
      <c r="B16" s="114"/>
      <c r="C16" s="620"/>
      <c r="D16" s="641"/>
      <c r="E16" s="622"/>
      <c r="F16" s="624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38" t="s">
        <v>86</v>
      </c>
      <c r="D25" s="639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46" t="s">
        <v>89</v>
      </c>
      <c r="N25" s="648">
        <f>TRUNC(SUM(N17:N23),2)</f>
        <v>7411.06</v>
      </c>
    </row>
    <row r="26" spans="2:14" ht="16" thickBot="1" x14ac:dyDescent="0.35">
      <c r="B26" s="123"/>
      <c r="C26" s="635" t="s">
        <v>90</v>
      </c>
      <c r="D26" s="636"/>
      <c r="E26" s="636"/>
      <c r="F26" s="637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47"/>
      <c r="N26" s="649"/>
    </row>
    <row r="27" spans="2:14" ht="14.5" thickBot="1" x14ac:dyDescent="0.35">
      <c r="B27" s="123"/>
      <c r="C27" s="642" t="str">
        <f>[28]!VExtensoFree(E25)</f>
        <v>sete mil, quatrocentos e onze reais e seis centavos</v>
      </c>
      <c r="D27" s="643"/>
      <c r="E27" s="643"/>
      <c r="F27" s="644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  <mergeCell ref="K15:L15"/>
    <mergeCell ref="C26:F26"/>
    <mergeCell ref="C25:D25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2023-04-12T19:38:50Z</cp:lastPrinted>
  <dcterms:created xsi:type="dcterms:W3CDTF">2022-04-05T17:51:09Z</dcterms:created>
  <dcterms:modified xsi:type="dcterms:W3CDTF">2023-04-12T19:39:18Z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